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40\2021\RECAUDOS 2021-05-14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G24" i="43" l="1"/>
  <c r="G22" i="43"/>
  <c r="G17" i="43"/>
  <c r="G18" i="43"/>
  <c r="G16" i="43"/>
  <c r="G13" i="43"/>
  <c r="G12" i="43"/>
  <c r="G15" i="43"/>
  <c r="G14" i="43"/>
  <c r="K11" i="43"/>
  <c r="G27" i="43"/>
  <c r="G26" i="43"/>
  <c r="K25" i="43"/>
  <c r="G10" i="43"/>
  <c r="K9" i="43"/>
  <c r="G20" i="43"/>
  <c r="K19" i="43"/>
  <c r="K21" i="43"/>
  <c r="G29" i="43"/>
  <c r="G30" i="43"/>
  <c r="G31" i="43"/>
  <c r="K28" i="43"/>
  <c r="K32" i="43"/>
  <c r="D36" i="43"/>
  <c r="J9" i="43"/>
  <c r="J11" i="43"/>
  <c r="J19" i="43"/>
  <c r="J21" i="43"/>
  <c r="J25" i="43"/>
  <c r="J28" i="43"/>
  <c r="J32" i="43"/>
  <c r="H10" i="43"/>
  <c r="I10" i="43"/>
  <c r="H13" i="43"/>
  <c r="I13" i="43"/>
  <c r="H15" i="43"/>
  <c r="I15" i="43"/>
  <c r="H17" i="43"/>
  <c r="I17" i="43"/>
  <c r="H18" i="43"/>
  <c r="I18" i="43"/>
  <c r="H20" i="43"/>
  <c r="I20" i="43"/>
  <c r="H24" i="43"/>
  <c r="I24" i="43"/>
  <c r="H31" i="43"/>
  <c r="H30" i="43"/>
  <c r="H29" i="43"/>
  <c r="H27" i="43"/>
  <c r="I31" i="43"/>
  <c r="I30" i="43"/>
  <c r="I29" i="43"/>
  <c r="I27" i="43"/>
  <c r="D37" i="43"/>
  <c r="D38" i="43"/>
  <c r="D40" i="43"/>
  <c r="D41" i="43"/>
  <c r="D42" i="43"/>
  <c r="D44" i="43"/>
  <c r="D50" i="43"/>
  <c r="D47" i="43"/>
  <c r="D51" i="43"/>
  <c r="D52" i="43"/>
  <c r="D54" i="43"/>
  <c r="D48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</calcChain>
</file>

<file path=xl/sharedStrings.xml><?xml version="1.0" encoding="utf-8"?>
<sst xmlns="http://schemas.openxmlformats.org/spreadsheetml/2006/main" count="173" uniqueCount="145">
  <si>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</si>
  <si>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</si>
  <si>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</si>
  <si>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</si>
  <si>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</si>
  <si>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</si>
  <si>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</si>
  <si>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</si>
  <si>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</si>
  <si>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</si>
  <si>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</si>
  <si>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</si>
  <si>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</si>
  <si>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</si>
  <si>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</si>
  <si>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</si>
  <si>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MONTO IMPONIBLE (sobre A)</t>
  </si>
  <si>
    <t>global</t>
  </si>
  <si>
    <t>INSTALACION SANITARIA</t>
  </si>
  <si>
    <t>ACERO INOXIDABLE</t>
  </si>
  <si>
    <t>Bacha de acero inoxidable</t>
  </si>
  <si>
    <t>MATRIZ DE OFERTA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</si>
  <si>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</si>
  <si>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</si>
  <si>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</si>
  <si>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</si>
  <si>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</si>
  <si>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</si>
  <si>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</si>
  <si>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</si>
  <si>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</si>
  <si>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</si>
  <si>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</si>
  <si>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</si>
  <si>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</si>
  <si>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AISLACIONES HUMÍDICAS</t>
  </si>
  <si>
    <t>PRECIO TOTAL RUBRO ($)</t>
  </si>
  <si>
    <t>OBRA PREVISTA</t>
  </si>
  <si>
    <t>4.00</t>
  </si>
  <si>
    <t>PRECIO TOTAL SUBRUBRO ($)</t>
  </si>
  <si>
    <t>REPARACION DE CUBIERTAS  EXISTENTES</t>
  </si>
  <si>
    <t>PETREOS</t>
  </si>
  <si>
    <t>10.3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</si>
  <si>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</si>
  <si>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</si>
  <si>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</si>
  <si>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</si>
  <si>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</si>
  <si>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</si>
  <si>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</si>
  <si>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</si>
  <si>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</si>
  <si>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</si>
  <si>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</si>
  <si>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</si>
  <si>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VIDRIOS-ESPEJOS</t>
  </si>
  <si>
    <t>18.00</t>
  </si>
  <si>
    <t>18.1</t>
  </si>
  <si>
    <t>RED DE DESAGÜES</t>
  </si>
  <si>
    <t>18,1,15</t>
  </si>
  <si>
    <t>Pileta  acero inoxidable de cocina simple</t>
  </si>
  <si>
    <t>Pileta acero inoxidable de cocina doble</t>
  </si>
  <si>
    <t>10,3,5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</si>
  <si>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</si>
  <si>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</si>
  <si>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</si>
  <si>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</si>
  <si>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</si>
  <si>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</si>
  <si>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</si>
  <si>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</si>
  <si>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</si>
  <si>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</si>
  <si>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</si>
  <si>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</si>
  <si>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</si>
  <si>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</si>
  <si>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</si>
  <si>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</si>
  <si>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</si>
  <si>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</si>
  <si>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</si>
  <si>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</si>
  <si>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</si>
  <si>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</si>
  <si>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</si>
  <si>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</si>
  <si>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</si>
  <si>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</si>
  <si>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limpieza de red de desagues primarios</t>
  </si>
  <si>
    <t>LEYES SOCIALES (66,76% de G)</t>
  </si>
  <si>
    <t>Limpieza diaria y final de obra</t>
  </si>
  <si>
    <t>10.2</t>
  </si>
  <si>
    <t>CUBIERTAS LIVIANAS</t>
  </si>
  <si>
    <t>10,2,6</t>
  </si>
  <si>
    <t>gl</t>
  </si>
  <si>
    <t>10,3,1</t>
  </si>
  <si>
    <t>10.00</t>
  </si>
  <si>
    <t>TERMINACION DE CUBIERTAS</t>
  </si>
  <si>
    <t>10.1</t>
  </si>
  <si>
    <t>CUBIERTAS PESADAS</t>
  </si>
  <si>
    <t>10,1,9</t>
  </si>
  <si>
    <t xml:space="preserve">Babetas </t>
  </si>
  <si>
    <t xml:space="preserve">Limpieza de azotea y desagues pluviales  </t>
  </si>
  <si>
    <t>mes</t>
  </si>
  <si>
    <t>26,2/26,3</t>
  </si>
  <si>
    <t>Fletes de obra</t>
  </si>
  <si>
    <t>Reparación de cubierta liviana (reclavado y enderezado de chapas)</t>
  </si>
  <si>
    <t>403 m2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</si>
  <si>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</si>
  <si>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ESPACIOS EXTERIORES 930 m2</t>
  </si>
  <si>
    <t>17.1</t>
  </si>
  <si>
    <t>PINTURA SOBRE MAMPOSTERÍA, HORMIGÓN  Y YESO</t>
  </si>
  <si>
    <t>Mampostería exterior</t>
  </si>
  <si>
    <t>17,1,18</t>
  </si>
  <si>
    <t>Membrana liquida tipo incatech fibrado</t>
  </si>
  <si>
    <t xml:space="preserve">Impermeabilizante elastomerico para exteriores </t>
  </si>
  <si>
    <t>13.00</t>
  </si>
  <si>
    <t xml:space="preserve"> HERRERIA</t>
  </si>
  <si>
    <t>Tipo H1  Porton a reformar</t>
  </si>
  <si>
    <t>Revoque hidrofugo (reparacion) en pretiles y reparacion de fisuras en paredes medianeras</t>
  </si>
  <si>
    <t>10% DE OBRA IMPREVISTA</t>
  </si>
  <si>
    <t>SUBTOTAL (A+B)</t>
  </si>
  <si>
    <t xml:space="preserve"> </t>
  </si>
  <si>
    <t>IVA IMPREVISTOS (22% sobre B)</t>
  </si>
  <si>
    <t>TOTAL IVA (D+E)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</si>
  <si>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</si>
  <si>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</si>
  <si>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</si>
  <si>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</si>
  <si>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</si>
  <si>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</si>
  <si>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</si>
  <si>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K</t>
  </si>
  <si>
    <t>LEYES SOCIALES (66,76% de H)</t>
  </si>
  <si>
    <t>L</t>
  </si>
  <si>
    <t>TOTAL LEYES SOCIALES (I+J)</t>
  </si>
  <si>
    <t>M</t>
  </si>
  <si>
    <t>% UNITARIO SOBRE TOTAL</t>
  </si>
  <si>
    <t>% SUBRUBRO SOBRE TOTAL</t>
  </si>
  <si>
    <t>% RUBRO SOBRE TOTAL</t>
  </si>
  <si>
    <t>TOTAL</t>
  </si>
  <si>
    <r>
      <rPr>
        <b/>
        <sz val="18"/>
        <color theme="0"/>
        <rFont val="Arial"/>
        <family val="2"/>
      </rPr>
      <t xml:space="preserve"> RUBRADO ESCUELA N°40/48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</si>
  <si>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847m2</t>
  </si>
  <si>
    <t>AREAS  CUBIERTAS EXTERIORES ( galerías)  252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</si>
</sst>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4.5"/>
      <name val="Arial"/>
      <family val="2"/>
    </font>
    <font>
      <sz val="8"/>
      <color indexed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9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2" xfId="17901" applyFont="1" applyBorder="1" applyAlignment="1">
      <alignment horizontal="center"/>
    </xf>
    <xf numFmtId="0" fontId="7" fillId="0" borderId="35" xfId="17901" applyFont="1" applyBorder="1" applyAlignment="1">
      <alignment horizontal="left" vertical="center"/>
    </xf>
    <xf numFmtId="0" fontId="101" fillId="0" borderId="33" xfId="17901" applyFont="1" applyBorder="1" applyAlignment="1">
      <alignment horizontal="center"/>
    </xf>
    <xf numFmtId="0" fontId="101" fillId="0" borderId="34" xfId="17901" applyFont="1" applyBorder="1" applyAlignment="1">
      <alignment horizontal="center"/>
    </xf>
    <xf numFmtId="0" fontId="110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0" fontId="101" fillId="0" borderId="36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0" fontId="115" fillId="50" borderId="39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0" fontId="23" fillId="0" borderId="39" xfId="17901" applyFont="1" applyFill="1" applyBorder="1" applyAlignment="1">
      <alignment horizontal="center"/>
    </xf>
    <xf numFmtId="4" fontId="23" fillId="0" borderId="39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115" fillId="54" borderId="26" xfId="0" applyNumberFormat="1" applyFont="1" applyFill="1" applyBorder="1" applyAlignment="1">
      <alignment horizontal="center"/>
    </xf>
    <xf numFmtId="4" fontId="115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4" applyFont="1" applyFill="1" applyBorder="1"/>
    <xf numFmtId="3" fontId="23" fillId="56" borderId="30" xfId="47842" applyNumberFormat="1" applyFont="1" applyFill="1" applyBorder="1" applyAlignment="1">
      <alignment horizontal="right"/>
    </xf>
    <xf numFmtId="207" fontId="110" fillId="56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7" fontId="110" fillId="50" borderId="30" xfId="47864" applyNumberFormat="1" applyFont="1" applyFill="1" applyBorder="1" applyAlignment="1">
      <alignment horizontal="right" indent="1"/>
    </xf>
    <xf numFmtId="4" fontId="23" fillId="0" borderId="40" xfId="47842" applyNumberFormat="1" applyFont="1" applyFill="1" applyBorder="1" applyAlignment="1">
      <alignment horizontal="center"/>
    </xf>
    <xf numFmtId="0" fontId="115" fillId="50" borderId="31" xfId="17901" applyFont="1" applyFill="1" applyBorder="1"/>
    <xf numFmtId="4" fontId="23" fillId="0" borderId="31" xfId="0" applyNumberFormat="1" applyFont="1" applyFill="1" applyBorder="1"/>
    <xf numFmtId="4" fontId="23" fillId="0" borderId="53" xfId="0" applyNumberFormat="1" applyFont="1" applyFill="1" applyBorder="1"/>
    <xf numFmtId="0" fontId="115" fillId="56" borderId="31" xfId="17901" applyFont="1" applyFill="1" applyBorder="1"/>
    <xf numFmtId="0" fontId="23" fillId="0" borderId="47" xfId="17901" applyFont="1" applyFill="1" applyBorder="1"/>
    <xf numFmtId="4" fontId="23" fillId="0" borderId="55" xfId="0" applyNumberFormat="1" applyFont="1" applyFill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0" borderId="56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2" fontId="110" fillId="56" borderId="44" xfId="47864" applyNumberFormat="1" applyFont="1" applyFill="1" applyBorder="1" applyAlignment="1">
      <alignment horizontal="right" indent="1"/>
    </xf>
    <xf numFmtId="0" fontId="23" fillId="50" borderId="43" xfId="17901" applyFont="1" applyFill="1" applyBorder="1" applyAlignment="1">
      <alignment horizontal="center"/>
    </xf>
    <xf numFmtId="2" fontId="115" fillId="56" borderId="39" xfId="17901" applyNumberFormat="1" applyFont="1" applyFill="1" applyBorder="1" applyAlignment="1">
      <alignment horizontal="center"/>
    </xf>
    <xf numFmtId="0" fontId="23" fillId="0" borderId="58" xfId="17901" applyFont="1" applyFill="1" applyBorder="1"/>
    <xf numFmtId="4" fontId="23" fillId="0" borderId="46" xfId="47842" applyNumberFormat="1" applyFont="1" applyFill="1" applyBorder="1" applyAlignment="1">
      <alignment horizontal="center"/>
    </xf>
    <xf numFmtId="230" fontId="107" fillId="0" borderId="34" xfId="17901" applyNumberFormat="1" applyFont="1" applyBorder="1" applyAlignment="1">
      <alignment vertical="center"/>
    </xf>
    <xf numFmtId="2" fontId="106" fillId="0" borderId="32" xfId="17901" applyNumberFormat="1" applyFont="1" applyBorder="1" applyAlignment="1">
      <alignment vertical="center"/>
    </xf>
    <xf numFmtId="2" fontId="106" fillId="0" borderId="33" xfId="17901" applyNumberFormat="1" applyFont="1" applyBorder="1" applyAlignment="1">
      <alignment vertical="center"/>
    </xf>
    <xf numFmtId="2" fontId="106" fillId="0" borderId="33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3" xfId="17901" applyNumberFormat="1" applyFont="1" applyFill="1" applyBorder="1" applyAlignment="1">
      <alignment vertical="center"/>
    </xf>
    <xf numFmtId="2" fontId="107" fillId="50" borderId="33" xfId="17901" applyNumberFormat="1" applyFont="1" applyFill="1" applyBorder="1" applyAlignment="1">
      <alignment vertical="center"/>
    </xf>
    <xf numFmtId="2" fontId="7" fillId="50" borderId="33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3" xfId="0" applyNumberFormat="1" applyFont="1" applyFill="1" applyBorder="1" applyAlignment="1">
      <alignment horizontal="center"/>
    </xf>
    <xf numFmtId="0" fontId="107" fillId="0" borderId="33" xfId="17901" applyFont="1" applyFill="1" applyBorder="1" applyAlignment="1">
      <alignment horizontal="center"/>
    </xf>
    <xf numFmtId="2" fontId="107" fillId="0" borderId="67" xfId="17901" applyNumberFormat="1" applyFont="1" applyFill="1" applyBorder="1" applyAlignment="1">
      <alignment vertical="center"/>
    </xf>
    <xf numFmtId="0" fontId="101" fillId="50" borderId="33" xfId="17901" applyFont="1" applyFill="1" applyBorder="1" applyAlignment="1">
      <alignment horizontal="center"/>
    </xf>
    <xf numFmtId="0" fontId="7" fillId="50" borderId="57" xfId="17901" applyFont="1" applyFill="1" applyBorder="1" applyAlignment="1">
      <alignment horizontal="left" vertical="center"/>
    </xf>
    <xf numFmtId="0" fontId="107" fillId="0" borderId="33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10" fontId="120" fillId="55" borderId="62" xfId="47865" applyNumberFormat="1" applyFont="1" applyFill="1" applyBorder="1" applyAlignment="1">
      <alignment horizontal="center" vertical="center" wrapText="1"/>
    </xf>
    <xf numFmtId="10" fontId="120" fillId="55" borderId="6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3" fillId="0" borderId="0" xfId="0" applyNumberFormat="1" applyFont="1"/>
    <xf numFmtId="3" fontId="124" fillId="53" borderId="26" xfId="0" applyNumberFormat="1" applyFont="1" applyFill="1" applyBorder="1" applyAlignment="1">
      <alignment horizontal="center"/>
    </xf>
    <xf numFmtId="4" fontId="124" fillId="53" borderId="27" xfId="0" applyNumberFormat="1" applyFont="1" applyFill="1" applyBorder="1" applyAlignment="1">
      <alignment horizontal="left"/>
    </xf>
    <xf numFmtId="4" fontId="125" fillId="53" borderId="27" xfId="0" applyNumberFormat="1" applyFont="1" applyFill="1" applyBorder="1"/>
    <xf numFmtId="4" fontId="125" fillId="53" borderId="27" xfId="0" applyNumberFormat="1" applyFont="1" applyFill="1" applyBorder="1" applyAlignment="1">
      <alignment horizontal="right"/>
    </xf>
    <xf numFmtId="4" fontId="124" fillId="53" borderId="27" xfId="47864" applyNumberFormat="1" applyFont="1" applyFill="1" applyBorder="1" applyAlignment="1">
      <alignment horizontal="center"/>
    </xf>
    <xf numFmtId="231" fontId="124" fillId="53" borderId="27" xfId="47864" applyNumberFormat="1" applyFont="1" applyFill="1" applyBorder="1" applyAlignment="1">
      <alignment horizontal="center"/>
    </xf>
    <xf numFmtId="10" fontId="125" fillId="53" borderId="27" xfId="47864" applyNumberFormat="1" applyFont="1" applyFill="1" applyBorder="1"/>
    <xf numFmtId="4" fontId="125" fillId="53" borderId="28" xfId="47864" applyNumberFormat="1" applyFont="1" applyFill="1" applyBorder="1"/>
    <xf numFmtId="0" fontId="125" fillId="51" borderId="41" xfId="17901" applyFont="1" applyFill="1" applyBorder="1" applyAlignment="1">
      <alignment horizontal="center"/>
    </xf>
    <xf numFmtId="0" fontId="125" fillId="51" borderId="52" xfId="17901" applyFont="1" applyFill="1" applyBorder="1"/>
    <xf numFmtId="4" fontId="125" fillId="51" borderId="29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40" xfId="47842" applyNumberFormat="1" applyFont="1" applyFill="1" applyBorder="1" applyAlignment="1">
      <alignment horizontal="center"/>
    </xf>
    <xf numFmtId="10" fontId="125" fillId="0" borderId="54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207" fontId="125" fillId="51" borderId="54" xfId="47864" applyNumberFormat="1" applyFont="1" applyFill="1" applyBorder="1" applyAlignment="1">
      <alignment horizontal="right" indent="1"/>
    </xf>
    <xf numFmtId="207" fontId="125" fillId="51" borderId="51" xfId="47864" applyNumberFormat="1" applyFont="1" applyFill="1" applyBorder="1" applyAlignment="1">
      <alignment horizontal="right" indent="1"/>
    </xf>
    <xf numFmtId="0" fontId="125" fillId="56" borderId="41" xfId="17901" applyFont="1" applyFill="1" applyBorder="1" applyAlignment="1">
      <alignment horizontal="center"/>
    </xf>
    <xf numFmtId="0" fontId="125" fillId="56" borderId="52" xfId="17901" applyFont="1" applyFill="1" applyBorder="1"/>
    <xf numFmtId="4" fontId="125" fillId="56" borderId="29" xfId="47842" applyNumberFormat="1" applyFont="1" applyFill="1" applyBorder="1" applyAlignment="1">
      <alignment horizontal="center"/>
    </xf>
    <xf numFmtId="4" fontId="125" fillId="56" borderId="40" xfId="47842" applyNumberFormat="1" applyFont="1" applyFill="1" applyBorder="1" applyAlignment="1">
      <alignment horizontal="center"/>
    </xf>
    <xf numFmtId="10" fontId="125" fillId="56" borderId="54" xfId="47864" applyNumberFormat="1" applyFont="1" applyFill="1" applyBorder="1" applyAlignment="1">
      <alignment horizontal="center"/>
    </xf>
    <xf numFmtId="10" fontId="125" fillId="56" borderId="15" xfId="0" applyNumberFormat="1" applyFont="1" applyFill="1" applyBorder="1" applyAlignment="1">
      <alignment horizontal="center"/>
    </xf>
    <xf numFmtId="207" fontId="125" fillId="56" borderId="54" xfId="47864" applyNumberFormat="1" applyFont="1" applyFill="1" applyBorder="1" applyAlignment="1">
      <alignment horizontal="right" indent="1"/>
    </xf>
    <xf numFmtId="207" fontId="125" fillId="56" borderId="5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5" fillId="0" borderId="41" xfId="17901" applyFont="1" applyFill="1" applyBorder="1" applyAlignment="1">
      <alignment horizontal="center"/>
    </xf>
    <xf numFmtId="0" fontId="125" fillId="0" borderId="52" xfId="17901" applyFont="1" applyFill="1" applyBorder="1"/>
    <xf numFmtId="10" fontId="125" fillId="0" borderId="54" xfId="47864" applyNumberFormat="1" applyFont="1" applyFill="1" applyBorder="1" applyAlignment="1">
      <alignment horizontal="center"/>
    </xf>
    <xf numFmtId="10" fontId="125" fillId="0" borderId="15" xfId="0" applyNumberFormat="1" applyFont="1" applyFill="1" applyBorder="1" applyAlignment="1">
      <alignment horizontal="center"/>
    </xf>
    <xf numFmtId="207" fontId="125" fillId="0" borderId="54" xfId="47864" applyNumberFormat="1" applyFont="1" applyFill="1" applyBorder="1" applyAlignment="1">
      <alignment horizontal="right" indent="1"/>
    </xf>
    <xf numFmtId="207" fontId="125" fillId="0" borderId="51" xfId="47864" applyNumberFormat="1" applyFont="1" applyFill="1" applyBorder="1" applyAlignment="1">
      <alignment horizontal="right" indent="1"/>
    </xf>
    <xf numFmtId="0" fontId="127" fillId="51" borderId="52" xfId="17901" applyFont="1" applyFill="1" applyBorder="1"/>
    <xf numFmtId="0" fontId="127" fillId="51" borderId="41" xfId="17901" applyFont="1" applyFill="1" applyBorder="1" applyAlignment="1">
      <alignment horizontal="center"/>
    </xf>
    <xf numFmtId="2" fontId="126" fillId="54" borderId="28" xfId="47864" applyNumberFormat="1" applyFont="1" applyFill="1" applyBorder="1"/>
    <xf numFmtId="207" fontId="126" fillId="0" borderId="40" xfId="47864" applyNumberFormat="1" applyFont="1" applyBorder="1" applyAlignment="1">
      <alignment horizontal="right" indent="1"/>
    </xf>
    <xf numFmtId="207" fontId="126" fillId="0" borderId="42" xfId="47864" applyNumberFormat="1" applyFont="1" applyBorder="1" applyAlignment="1">
      <alignment horizontal="right" indent="1"/>
    </xf>
    <xf numFmtId="207" fontId="126" fillId="0" borderId="51" xfId="47864" applyNumberFormat="1" applyFont="1" applyBorder="1" applyAlignment="1">
      <alignment horizontal="right" indent="1"/>
    </xf>
    <xf numFmtId="4" fontId="124" fillId="54" borderId="26" xfId="0" applyNumberFormat="1" applyFont="1" applyFill="1" applyBorder="1" applyAlignment="1">
      <alignment horizontal="center"/>
    </xf>
    <xf numFmtId="4" fontId="124" fillId="54" borderId="27" xfId="0" applyNumberFormat="1" applyFont="1" applyFill="1" applyBorder="1" applyAlignment="1">
      <alignment horizontal="left"/>
    </xf>
    <xf numFmtId="4" fontId="125" fillId="54" borderId="27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right"/>
    </xf>
    <xf numFmtId="0" fontId="125" fillId="54" borderId="27" xfId="47864" applyFont="1" applyFill="1" applyBorder="1"/>
    <xf numFmtId="231" fontId="125" fillId="54" borderId="27" xfId="47864" applyNumberFormat="1" applyFont="1" applyFill="1" applyBorder="1"/>
    <xf numFmtId="207" fontId="125" fillId="54" borderId="27" xfId="47864" applyNumberFormat="1" applyFont="1" applyFill="1" applyBorder="1"/>
    <xf numFmtId="189" fontId="125" fillId="0" borderId="39" xfId="0" applyNumberFormat="1" applyFont="1" applyFill="1" applyBorder="1" applyAlignment="1">
      <alignment horizontal="center"/>
    </xf>
    <xf numFmtId="0" fontId="125" fillId="0" borderId="31" xfId="17901" applyFont="1" applyFill="1" applyBorder="1" applyAlignment="1">
      <alignment horizontal="left"/>
    </xf>
    <xf numFmtId="4" fontId="125" fillId="0" borderId="39" xfId="0" applyNumberFormat="1" applyFont="1" applyBorder="1" applyAlignment="1">
      <alignment horizontal="center"/>
    </xf>
    <xf numFmtId="207" fontId="125" fillId="0" borderId="30" xfId="47864" applyNumberFormat="1" applyFont="1" applyBorder="1" applyAlignment="1">
      <alignment horizontal="right" indent="1"/>
    </xf>
    <xf numFmtId="4" fontId="125" fillId="0" borderId="41" xfId="0" applyNumberFormat="1" applyFont="1" applyFill="1" applyBorder="1" applyAlignment="1">
      <alignment horizontal="center"/>
    </xf>
    <xf numFmtId="0" fontId="125" fillId="0" borderId="37" xfId="17901" applyFont="1" applyFill="1" applyBorder="1" applyAlignment="1">
      <alignment horizontal="left"/>
    </xf>
    <xf numFmtId="4" fontId="125" fillId="0" borderId="55" xfId="0" applyNumberFormat="1" applyFont="1" applyFill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207" fontId="125" fillId="0" borderId="0" xfId="47864" applyNumberFormat="1" applyFont="1" applyBorder="1" applyAlignment="1">
      <alignment horizontal="right" indent="1"/>
    </xf>
    <xf numFmtId="0" fontId="125" fillId="0" borderId="52" xfId="17901" applyFont="1" applyFill="1" applyBorder="1" applyAlignment="1">
      <alignment horizontal="left"/>
    </xf>
    <xf numFmtId="207" fontId="125" fillId="0" borderId="54" xfId="47864" applyNumberFormat="1" applyFont="1" applyBorder="1" applyAlignment="1">
      <alignment horizontal="right" indent="1"/>
    </xf>
    <xf numFmtId="4" fontId="125" fillId="0" borderId="39" xfId="0" applyNumberFormat="1" applyFont="1" applyFill="1" applyBorder="1" applyAlignment="1">
      <alignment horizontal="center"/>
    </xf>
    <xf numFmtId="0" fontId="125" fillId="0" borderId="41" xfId="47870" applyFont="1" applyFill="1" applyBorder="1" applyAlignment="1">
      <alignment horizontal="center"/>
    </xf>
    <xf numFmtId="0" fontId="125" fillId="0" borderId="52" xfId="47870" applyFont="1" applyBorder="1"/>
    <xf numFmtId="0" fontId="125" fillId="0" borderId="41" xfId="47870" applyFont="1" applyBorder="1" applyAlignment="1">
      <alignment horizontal="center"/>
    </xf>
    <xf numFmtId="4" fontId="125" fillId="0" borderId="41" xfId="17901" applyNumberFormat="1" applyFont="1" applyFill="1" applyBorder="1" applyAlignment="1">
      <alignment horizontal="center"/>
    </xf>
    <xf numFmtId="4" fontId="127" fillId="0" borderId="41" xfId="17901" applyNumberFormat="1" applyFont="1" applyFill="1" applyBorder="1" applyAlignment="1">
      <alignment horizontal="center"/>
    </xf>
    <xf numFmtId="0" fontId="127" fillId="0" borderId="52" xfId="17901" applyFont="1" applyFill="1" applyBorder="1" applyAlignment="1">
      <alignment horizontal="left"/>
    </xf>
    <xf numFmtId="4" fontId="127" fillId="0" borderId="41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0" xfId="47842" applyNumberFormat="1" applyFont="1" applyFill="1" applyBorder="1" applyAlignment="1">
      <alignment horizontal="center"/>
    </xf>
    <xf numFmtId="10" fontId="127" fillId="0" borderId="54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1" fontId="128" fillId="0" borderId="0" xfId="0" applyNumberFormat="1" applyFont="1"/>
    <xf numFmtId="170" fontId="128" fillId="0" borderId="0" xfId="0" applyFont="1"/>
    <xf numFmtId="170" fontId="97" fillId="0" borderId="0" xfId="0" applyFont="1"/>
    <xf numFmtId="231" fontId="110" fillId="56" borderId="30" xfId="47864" applyNumberFormat="1" applyFont="1" applyFill="1" applyBorder="1" applyAlignment="1">
      <alignment horizontal="right" indent="1"/>
    </xf>
    <xf numFmtId="207" fontId="110" fillId="56" borderId="57" xfId="47864" applyNumberFormat="1" applyFont="1" applyFill="1" applyBorder="1" applyAlignment="1">
      <alignment horizontal="right" indent="1"/>
    </xf>
    <xf numFmtId="4" fontId="23" fillId="0" borderId="58" xfId="0" applyNumberFormat="1" applyFont="1" applyFill="1" applyBorder="1" applyAlignment="1">
      <alignment horizontal="left"/>
    </xf>
    <xf numFmtId="0" fontId="119" fillId="52" borderId="49" xfId="47864" applyFont="1" applyFill="1" applyBorder="1" applyAlignment="1">
      <alignment horizontal="center" vertical="center" wrapText="1"/>
    </xf>
    <xf numFmtId="207" fontId="110" fillId="0" borderId="0" xfId="47864" applyNumberFormat="1" applyFont="1" applyFill="1" applyBorder="1" applyAlignment="1">
      <alignment horizontal="right" indent="1"/>
    </xf>
    <xf numFmtId="4" fontId="0" fillId="0" borderId="0" xfId="0" applyNumberFormat="1" applyFill="1" applyBorder="1"/>
    <xf numFmtId="170" fontId="0" fillId="0" borderId="0" xfId="0" applyFill="1" applyBorder="1"/>
    <xf numFmtId="231" fontId="110" fillId="0" borderId="0" xfId="47864" applyNumberFormat="1" applyFont="1" applyFill="1" applyBorder="1" applyAlignment="1">
      <alignment horizontal="right" indent="1"/>
    </xf>
    <xf numFmtId="0" fontId="111" fillId="0" borderId="0" xfId="47864" applyFont="1" applyFill="1" applyBorder="1"/>
    <xf numFmtId="4" fontId="0" fillId="0" borderId="0" xfId="0" applyNumberFormat="1" applyFill="1" applyBorder="1" applyAlignment="1">
      <alignment horizontal="center"/>
    </xf>
    <xf numFmtId="4" fontId="115" fillId="56" borderId="43" xfId="0" applyNumberFormat="1" applyFont="1" applyFill="1" applyBorder="1" applyAlignment="1">
      <alignment horizontal="center"/>
    </xf>
    <xf numFmtId="4" fontId="115" fillId="56" borderId="68" xfId="0" applyNumberFormat="1" applyFont="1" applyFill="1" applyBorder="1" applyAlignment="1">
      <alignment horizontal="left"/>
    </xf>
    <xf numFmtId="4" fontId="23" fillId="56" borderId="43" xfId="0" applyNumberFormat="1" applyFont="1" applyFill="1" applyBorder="1" applyAlignment="1">
      <alignment horizontal="center"/>
    </xf>
    <xf numFmtId="4" fontId="23" fillId="56" borderId="30" xfId="0" applyNumberFormat="1" applyFont="1" applyFill="1" applyBorder="1" applyAlignment="1">
      <alignment horizontal="right"/>
    </xf>
    <xf numFmtId="0" fontId="111" fillId="56" borderId="30" xfId="47864" applyFont="1" applyFill="1" applyBorder="1"/>
    <xf numFmtId="207" fontId="110" fillId="0" borderId="0" xfId="47864" applyNumberFormat="1" applyFont="1" applyFill="1" applyBorder="1"/>
    <xf numFmtId="2" fontId="110" fillId="0" borderId="0" xfId="47864" applyNumberFormat="1" applyFont="1" applyFill="1" applyBorder="1"/>
    <xf numFmtId="4" fontId="114" fillId="0" borderId="0" xfId="47864" applyNumberFormat="1" applyFont="1" applyFill="1" applyBorder="1" applyAlignment="1">
      <alignment horizontal="center"/>
    </xf>
    <xf numFmtId="231" fontId="110" fillId="0" borderId="0" xfId="47864" applyNumberFormat="1" applyFont="1" applyFill="1" applyBorder="1"/>
    <xf numFmtId="231" fontId="111" fillId="0" borderId="0" xfId="47864" applyNumberFormat="1" applyFont="1" applyFill="1" applyBorder="1"/>
    <xf numFmtId="0" fontId="23" fillId="0" borderId="53" xfId="17901" applyFont="1" applyBorder="1"/>
    <xf numFmtId="170" fontId="129" fillId="0" borderId="0" xfId="0" applyFont="1" applyAlignment="1">
      <alignment vertical="center"/>
    </xf>
    <xf numFmtId="0" fontId="7" fillId="0" borderId="57" xfId="17901" applyFont="1" applyBorder="1" applyAlignment="1">
      <alignment horizontal="left" vertical="center"/>
    </xf>
    <xf numFmtId="0" fontId="101" fillId="0" borderId="57" xfId="17901" applyFont="1" applyBorder="1" applyAlignment="1">
      <alignment horizontal="left" vertical="center"/>
    </xf>
    <xf numFmtId="2" fontId="107" fillId="0" borderId="33" xfId="17901" applyNumberFormat="1" applyFont="1" applyFill="1" applyBorder="1" applyAlignment="1">
      <alignment horizontal="right" vertical="center"/>
    </xf>
    <xf numFmtId="4" fontId="130" fillId="0" borderId="0" xfId="47840" applyNumberFormat="1" applyFont="1" applyBorder="1" applyAlignment="1">
      <alignment horizontal="right"/>
    </xf>
    <xf numFmtId="0" fontId="107" fillId="0" borderId="30" xfId="17901" applyFont="1" applyFill="1" applyBorder="1" applyAlignment="1">
      <alignment horizontal="left" vertical="center"/>
    </xf>
    <xf numFmtId="2" fontId="107" fillId="0" borderId="33" xfId="17901" applyNumberFormat="1" applyFont="1" applyFill="1" applyBorder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7" fillId="0" borderId="33" xfId="0" applyNumberFormat="1" applyFont="1" applyFill="1" applyBorder="1" applyAlignment="1">
      <alignment horizontal="center"/>
    </xf>
    <xf numFmtId="4" fontId="101" fillId="0" borderId="69" xfId="0" applyNumberFormat="1" applyFont="1" applyFill="1" applyBorder="1"/>
    <xf numFmtId="2" fontId="101" fillId="0" borderId="33" xfId="0" applyNumberFormat="1" applyFont="1" applyFill="1" applyBorder="1" applyAlignment="1">
      <alignment horizontal="right"/>
    </xf>
    <xf numFmtId="2" fontId="107" fillId="0" borderId="33" xfId="17901" applyNumberFormat="1" applyFont="1" applyBorder="1" applyAlignment="1">
      <alignment vertical="center"/>
    </xf>
    <xf numFmtId="4" fontId="23" fillId="0" borderId="31" xfId="47842" applyNumberFormat="1" applyFont="1" applyFill="1" applyBorder="1" applyAlignment="1">
      <alignment horizontal="center"/>
    </xf>
    <xf numFmtId="2" fontId="110" fillId="56" borderId="30" xfId="47864" applyNumberFormat="1" applyFont="1" applyFill="1" applyBorder="1" applyAlignment="1">
      <alignment horizontal="right" indent="1"/>
    </xf>
    <xf numFmtId="0" fontId="119" fillId="52" borderId="70" xfId="47864" applyFont="1" applyFill="1" applyBorder="1" applyAlignment="1">
      <alignment horizontal="center" vertical="center" wrapText="1"/>
    </xf>
    <xf numFmtId="0" fontId="119" fillId="52" borderId="71" xfId="47864" applyFont="1" applyFill="1" applyBorder="1" applyAlignment="1">
      <alignment horizontal="center" vertical="center" wrapText="1"/>
    </xf>
    <xf numFmtId="207" fontId="110" fillId="53" borderId="27" xfId="47864" applyNumberFormat="1" applyFont="1" applyFill="1" applyBorder="1"/>
    <xf numFmtId="231" fontId="23" fillId="0" borderId="54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07" fontId="110" fillId="54" borderId="27" xfId="47864" applyNumberFormat="1" applyFont="1" applyFill="1" applyBorder="1"/>
    <xf numFmtId="207" fontId="110" fillId="50" borderId="57" xfId="47864" applyNumberFormat="1" applyFont="1" applyFill="1" applyBorder="1" applyAlignment="1">
      <alignment horizontal="right" indent="1"/>
    </xf>
    <xf numFmtId="231" fontId="23" fillId="0" borderId="46" xfId="0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231" fontId="23" fillId="0" borderId="72" xfId="47864" applyNumberFormat="1" applyFont="1" applyBorder="1" applyAlignment="1">
      <alignment horizontal="center"/>
    </xf>
    <xf numFmtId="231" fontId="23" fillId="0" borderId="73" xfId="0" applyNumberFormat="1" applyFont="1" applyBorder="1" applyAlignment="1">
      <alignment horizontal="center"/>
    </xf>
    <xf numFmtId="207" fontId="111" fillId="0" borderId="74" xfId="47864" applyNumberFormat="1" applyFont="1" applyFill="1" applyBorder="1"/>
    <xf numFmtId="231" fontId="23" fillId="0" borderId="0" xfId="47864" applyNumberFormat="1" applyFont="1" applyBorder="1" applyAlignment="1">
      <alignment horizontal="center"/>
    </xf>
    <xf numFmtId="231" fontId="110" fillId="54" borderId="38" xfId="47864" applyNumberFormat="1" applyFont="1" applyFill="1" applyBorder="1"/>
    <xf numFmtId="207" fontId="110" fillId="54" borderId="75" xfId="47864" applyNumberFormat="1" applyFont="1" applyFill="1" applyBorder="1"/>
    <xf numFmtId="207" fontId="110" fillId="0" borderId="15" xfId="47864" applyNumberFormat="1" applyFont="1" applyFill="1" applyBorder="1" applyAlignment="1">
      <alignment horizontal="right" indent="1"/>
    </xf>
    <xf numFmtId="231" fontId="23" fillId="0" borderId="15" xfId="47864" applyNumberFormat="1" applyFont="1" applyBorder="1" applyAlignment="1">
      <alignment horizontal="center"/>
    </xf>
    <xf numFmtId="207" fontId="111" fillId="0" borderId="15" xfId="47864" applyNumberFormat="1" applyFont="1" applyFill="1" applyBorder="1"/>
    <xf numFmtId="207" fontId="110" fillId="0" borderId="57" xfId="47864" applyNumberFormat="1" applyFont="1" applyBorder="1" applyAlignment="1">
      <alignment horizontal="right" indent="1"/>
    </xf>
    <xf numFmtId="207" fontId="110" fillId="0" borderId="58" xfId="47864" applyNumberFormat="1" applyFont="1" applyFill="1" applyBorder="1"/>
    <xf numFmtId="4" fontId="0" fillId="0" borderId="58" xfId="0" applyNumberFormat="1" applyFill="1" applyBorder="1"/>
    <xf numFmtId="10" fontId="109" fillId="0" borderId="31" xfId="47864" applyNumberFormat="1" applyFont="1" applyBorder="1" applyAlignment="1">
      <alignment horizontal="center"/>
    </xf>
    <xf numFmtId="2" fontId="109" fillId="57" borderId="76" xfId="47864" applyNumberFormat="1" applyFont="1" applyFill="1" applyBorder="1" applyAlignment="1">
      <alignment horizontal="right"/>
    </xf>
    <xf numFmtId="0" fontId="23" fillId="0" borderId="70" xfId="47870" applyFont="1" applyFill="1" applyBorder="1" applyAlignment="1">
      <alignment horizontal="center"/>
    </xf>
    <xf numFmtId="0" fontId="23" fillId="0" borderId="37" xfId="47870" applyFont="1" applyFill="1" applyBorder="1"/>
    <xf numFmtId="4" fontId="23" fillId="0" borderId="77" xfId="47842" applyNumberFormat="1" applyFont="1" applyFill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207" fontId="111" fillId="0" borderId="29" xfId="47864" applyNumberFormat="1" applyFont="1" applyFill="1" applyBorder="1"/>
    <xf numFmtId="2" fontId="110" fillId="54" borderId="28" xfId="47864" applyNumberFormat="1" applyFont="1" applyFill="1" applyBorder="1"/>
    <xf numFmtId="0" fontId="23" fillId="0" borderId="70" xfId="17901" applyFont="1" applyFill="1" applyBorder="1" applyAlignment="1">
      <alignment horizontal="center"/>
    </xf>
    <xf numFmtId="0" fontId="115" fillId="56" borderId="40" xfId="17901" applyFont="1" applyFill="1" applyBorder="1"/>
    <xf numFmtId="4" fontId="23" fillId="0" borderId="37" xfId="47842" applyNumberFormat="1" applyFont="1" applyFill="1" applyBorder="1" applyAlignment="1">
      <alignment horizontal="center"/>
    </xf>
    <xf numFmtId="207" fontId="110" fillId="0" borderId="53" xfId="47864" applyNumberFormat="1" applyFont="1" applyFill="1" applyBorder="1" applyAlignment="1">
      <alignment horizontal="right" indent="1"/>
    </xf>
    <xf numFmtId="207" fontId="110" fillId="56" borderId="69" xfId="47864" applyNumberFormat="1" applyFont="1" applyFill="1" applyBorder="1" applyAlignment="1">
      <alignment horizontal="right" indent="1"/>
    </xf>
    <xf numFmtId="4" fontId="23" fillId="0" borderId="47" xfId="47842" applyNumberFormat="1" applyFont="1" applyFill="1" applyBorder="1" applyAlignment="1">
      <alignment horizontal="center"/>
    </xf>
    <xf numFmtId="4" fontId="110" fillId="54" borderId="28" xfId="47864" applyNumberFormat="1" applyFont="1" applyFill="1" applyBorder="1"/>
    <xf numFmtId="4" fontId="23" fillId="51" borderId="58" xfId="0" applyNumberFormat="1" applyFont="1" applyFill="1" applyBorder="1" applyAlignment="1">
      <alignment horizontal="left"/>
    </xf>
    <xf numFmtId="0" fontId="111" fillId="51" borderId="51" xfId="47864" applyFont="1" applyFill="1" applyBorder="1"/>
    <xf numFmtId="4" fontId="110" fillId="54" borderId="50" xfId="47864" applyNumberFormat="1" applyFont="1" applyFill="1" applyBorder="1"/>
    <xf numFmtId="231" fontId="23" fillId="0" borderId="51" xfId="47864" applyNumberFormat="1" applyFont="1" applyBorder="1" applyAlignment="1">
      <alignment horizontal="center"/>
    </xf>
    <xf numFmtId="231" fontId="23" fillId="0" borderId="78" xfId="47864" applyNumberFormat="1" applyFont="1" applyBorder="1" applyAlignment="1">
      <alignment horizontal="center"/>
    </xf>
    <xf numFmtId="207" fontId="110" fillId="0" borderId="40" xfId="47864" applyNumberFormat="1" applyFont="1" applyBorder="1" applyAlignment="1">
      <alignment horizontal="right" indent="1"/>
    </xf>
    <xf numFmtId="231" fontId="110" fillId="0" borderId="51" xfId="47864" applyNumberFormat="1" applyFont="1" applyFill="1" applyBorder="1" applyAlignment="1">
      <alignment horizontal="right" indent="1"/>
    </xf>
    <xf numFmtId="231" fontId="110" fillId="0" borderId="78" xfId="47864" applyNumberFormat="1" applyFont="1" applyFill="1" applyBorder="1" applyAlignment="1">
      <alignment horizontal="right" indent="1"/>
    </xf>
    <xf numFmtId="207" fontId="110" fillId="0" borderId="78" xfId="47864" applyNumberFormat="1" applyFont="1" applyFill="1" applyBorder="1" applyAlignment="1">
      <alignment horizontal="right" indent="1"/>
    </xf>
    <xf numFmtId="231" fontId="23" fillId="0" borderId="40" xfId="47864" applyNumberFormat="1" applyFont="1" applyBorder="1" applyAlignment="1">
      <alignment horizontal="center"/>
    </xf>
    <xf numFmtId="231" fontId="23" fillId="0" borderId="46" xfId="47864" applyNumberFormat="1" applyFont="1" applyBorder="1" applyAlignment="1">
      <alignment horizontal="center"/>
    </xf>
    <xf numFmtId="207" fontId="111" fillId="0" borderId="46" xfId="47864" applyNumberFormat="1" applyFont="1" applyFill="1" applyBorder="1" applyAlignment="1"/>
    <xf numFmtId="207" fontId="111" fillId="0" borderId="48" xfId="47864" applyNumberFormat="1" applyFont="1" applyFill="1" applyBorder="1" applyAlignment="1"/>
    <xf numFmtId="10" fontId="120" fillId="55" borderId="82" xfId="47865" applyNumberFormat="1" applyFont="1" applyFill="1" applyBorder="1" applyAlignment="1">
      <alignment horizontal="center" vertical="center" wrapText="1"/>
    </xf>
    <xf numFmtId="170" fontId="116" fillId="52" borderId="27" xfId="0" applyFont="1" applyFill="1" applyBorder="1" applyAlignment="1">
      <alignment horizontal="center" vertical="center" wrapText="1"/>
    </xf>
    <xf numFmtId="170" fontId="116" fillId="52" borderId="28" xfId="0" applyFont="1" applyFill="1" applyBorder="1" applyAlignment="1">
      <alignment horizontal="center" vertical="center" wrapText="1"/>
    </xf>
    <xf numFmtId="4" fontId="116" fillId="51" borderId="26" xfId="0" applyNumberFormat="1" applyFont="1" applyFill="1" applyBorder="1" applyAlignment="1">
      <alignment horizontal="center" vertical="center"/>
    </xf>
    <xf numFmtId="4" fontId="116" fillId="51" borderId="27" xfId="0" applyNumberFormat="1" applyFont="1" applyFill="1" applyBorder="1" applyAlignment="1">
      <alignment horizontal="center" vertical="center"/>
    </xf>
    <xf numFmtId="4" fontId="116" fillId="51" borderId="28" xfId="0" applyNumberFormat="1" applyFont="1" applyFill="1" applyBorder="1" applyAlignment="1">
      <alignment horizontal="center" vertical="center"/>
    </xf>
    <xf numFmtId="0" fontId="120" fillId="55" borderId="63" xfId="47865" applyFont="1" applyFill="1" applyBorder="1" applyAlignment="1">
      <alignment horizontal="left" vertical="center" wrapText="1"/>
    </xf>
    <xf numFmtId="0" fontId="120" fillId="55" borderId="64" xfId="47865" applyFont="1" applyFill="1" applyBorder="1" applyAlignment="1">
      <alignment horizontal="left" vertical="center" wrapText="1"/>
    </xf>
    <xf numFmtId="0" fontId="120" fillId="55" borderId="65" xfId="47865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20" fillId="55" borderId="66" xfId="47865" applyFont="1" applyFill="1" applyBorder="1" applyAlignment="1">
      <alignment horizontal="left" vertical="center" wrapText="1"/>
    </xf>
    <xf numFmtId="0" fontId="120" fillId="55" borderId="62" xfId="47865" applyFont="1" applyFill="1" applyBorder="1" applyAlignment="1">
      <alignment horizontal="left" vertical="center" wrapText="1"/>
    </xf>
    <xf numFmtId="170" fontId="0" fillId="0" borderId="62" xfId="0" applyBorder="1" applyAlignment="1">
      <alignment horizontal="left" vertical="center" wrapText="1"/>
    </xf>
    <xf numFmtId="0" fontId="120" fillId="55" borderId="59" xfId="47865" applyFont="1" applyFill="1" applyBorder="1" applyAlignment="1">
      <alignment horizontal="left" vertical="center" wrapText="1"/>
    </xf>
    <xf numFmtId="0" fontId="120" fillId="55" borderId="60" xfId="47865" applyFont="1" applyFill="1" applyBorder="1" applyAlignment="1">
      <alignment horizontal="left" vertical="center" wrapText="1"/>
    </xf>
    <xf numFmtId="0" fontId="120" fillId="55" borderId="61" xfId="47865" applyFont="1" applyFill="1" applyBorder="1" applyAlignment="1">
      <alignment horizontal="left" vertical="center" wrapText="1"/>
    </xf>
    <xf numFmtId="170" fontId="116" fillId="52" borderId="26" xfId="0" applyFont="1" applyFill="1" applyBorder="1" applyAlignment="1">
      <alignment horizontal="center" vertical="center" wrapText="1"/>
    </xf>
    <xf numFmtId="170" fontId="0" fillId="0" borderId="27" xfId="0" applyBorder="1" applyAlignment="1">
      <alignment horizontal="center" vertical="center" wrapText="1"/>
    </xf>
    <xf numFmtId="0" fontId="120" fillId="55" borderId="81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0" fillId="55" borderId="82" xfId="47865" applyFont="1" applyFill="1" applyBorder="1" applyAlignment="1">
      <alignment horizontal="left" vertical="center" wrapText="1"/>
    </xf>
    <xf numFmtId="0" fontId="120" fillId="55" borderId="79" xfId="47865" applyFont="1" applyFill="1" applyBorder="1" applyAlignment="1">
      <alignment horizontal="left" vertical="center" wrapText="1"/>
    </xf>
    <xf numFmtId="0" fontId="120" fillId="55" borderId="80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9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595312</xdr:colOff>
      <xdr:row>1</xdr:row>
      <xdr:rowOff>137379</xdr:rowOff>
    </xdr:from>
    <xdr:to>
      <xdr:col>6</xdr:col>
      <xdr:colOff>133350</xdr:colOff>
      <xdr:row>1</xdr:row>
      <xdr:rowOff>645069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0" y="399317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599087</xdr:colOff>
      <xdr:row>1</xdr:row>
      <xdr:rowOff>209085</xdr:rowOff>
    </xdr:from>
    <xdr:to>
      <xdr:col>2</xdr:col>
      <xdr:colOff>4911181</xdr:colOff>
      <xdr:row>1</xdr:row>
      <xdr:rowOff>849604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4299"/>
        <a:stretch/>
      </xdr:blipFill>
      <xdr:spPr>
        <a:xfrm>
          <a:off x="994026" y="464634"/>
          <a:ext cx="5125204" cy="6405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zoomScale="71" zoomScaleNormal="71" workbookViewId="0">
      <selection activeCell="B7" sqref="B7:C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6.5703125" style="183" customWidth="1"/>
    <col min="10" max="10" width="18.85546875" style="183" customWidth="1"/>
    <col min="11" max="11" width="18.28515625" style="183" customWidth="1"/>
    <col min="12" max="16384" width="11.42578125" style="2"/>
  </cols>
  <sheetData>
    <row r="1" spans="1:20" ht="20.25" customHeight="1" thickBot="1">
      <c r="A1" s="29"/>
      <c r="B1" s="30"/>
      <c r="C1" s="29"/>
      <c r="D1" s="30"/>
      <c r="E1" s="31"/>
      <c r="F1" s="29"/>
      <c r="G1" s="29"/>
      <c r="H1" s="29"/>
    </row>
    <row r="2" spans="1:20" ht="69.75" customHeight="1" thickBot="1">
      <c r="A2" s="29"/>
      <c r="B2" s="266"/>
      <c r="C2" s="267"/>
      <c r="D2" s="267"/>
      <c r="E2" s="267"/>
      <c r="F2" s="267"/>
      <c r="G2" s="267"/>
      <c r="H2" s="267"/>
      <c r="I2" s="267"/>
      <c r="J2" s="267"/>
      <c r="K2" s="268"/>
    </row>
    <row r="3" spans="1:20" ht="65.25" customHeight="1" thickBot="1">
      <c r="B3" s="279" t="s">
        <v>142</v>
      </c>
      <c r="C3" s="264"/>
      <c r="D3" s="264"/>
      <c r="E3" s="264"/>
      <c r="F3" s="264"/>
      <c r="G3" s="264"/>
      <c r="H3" s="280"/>
      <c r="I3" s="264"/>
      <c r="J3" s="264"/>
      <c r="K3" s="265"/>
    </row>
    <row r="4" spans="1:20" ht="40.5" customHeight="1">
      <c r="B4" s="284" t="s">
        <v>109</v>
      </c>
      <c r="C4" s="285"/>
      <c r="D4" s="281" t="s">
        <v>66</v>
      </c>
      <c r="E4" s="282"/>
      <c r="F4" s="283" t="s">
        <v>143</v>
      </c>
      <c r="G4" s="282"/>
      <c r="H4" s="263"/>
      <c r="I4" s="263"/>
      <c r="J4" s="263"/>
      <c r="K4" s="263"/>
    </row>
    <row r="5" spans="1:20" ht="40.5" customHeight="1">
      <c r="B5" s="276" t="s">
        <v>144</v>
      </c>
      <c r="C5" s="277"/>
      <c r="D5" s="278" t="s">
        <v>65</v>
      </c>
      <c r="E5" s="275"/>
      <c r="F5" s="274"/>
      <c r="G5" s="275"/>
      <c r="H5" s="91"/>
      <c r="I5" s="91"/>
      <c r="J5" s="91"/>
      <c r="K5" s="91"/>
    </row>
    <row r="6" spans="1:20" ht="40.5" customHeight="1" thickBot="1">
      <c r="B6" s="269" t="s">
        <v>110</v>
      </c>
      <c r="C6" s="270"/>
      <c r="D6" s="271" t="s">
        <v>64</v>
      </c>
      <c r="E6" s="272"/>
      <c r="F6" s="273" t="s">
        <v>108</v>
      </c>
      <c r="G6" s="272"/>
      <c r="H6" s="92"/>
      <c r="I6" s="92"/>
      <c r="J6" s="92"/>
      <c r="K6" s="92"/>
    </row>
    <row r="7" spans="1:20" ht="40.5" customHeight="1" thickBot="1">
      <c r="B7" s="269" t="s">
        <v>67</v>
      </c>
      <c r="C7" s="270"/>
      <c r="D7" s="271"/>
      <c r="E7" s="272"/>
      <c r="F7" s="273"/>
      <c r="G7" s="272"/>
      <c r="H7" s="92"/>
      <c r="I7" s="92"/>
      <c r="J7" s="92"/>
      <c r="K7" s="92"/>
    </row>
    <row r="8" spans="1:20" ht="42.75" customHeight="1" thickBot="1">
      <c r="B8" s="38" t="s">
        <v>4</v>
      </c>
      <c r="C8" s="38" t="s">
        <v>11</v>
      </c>
      <c r="D8" s="38" t="s">
        <v>9</v>
      </c>
      <c r="E8" s="38" t="s">
        <v>10</v>
      </c>
      <c r="F8" s="39" t="s">
        <v>28</v>
      </c>
      <c r="G8" s="39" t="s">
        <v>39</v>
      </c>
      <c r="H8" s="39" t="s">
        <v>138</v>
      </c>
      <c r="I8" s="213" t="s">
        <v>139</v>
      </c>
      <c r="J8" s="214" t="s">
        <v>140</v>
      </c>
      <c r="K8" s="181" t="s">
        <v>36</v>
      </c>
      <c r="L8" s="183"/>
      <c r="M8" s="183"/>
      <c r="N8" s="183"/>
    </row>
    <row r="9" spans="1:20" ht="19.5" thickBot="1">
      <c r="B9" s="47">
        <v>7</v>
      </c>
      <c r="C9" s="48" t="s">
        <v>35</v>
      </c>
      <c r="D9" s="49"/>
      <c r="E9" s="50"/>
      <c r="F9" s="51"/>
      <c r="G9" s="51"/>
      <c r="H9" s="51"/>
      <c r="I9" s="51"/>
      <c r="J9" s="215">
        <f>K9/K32</f>
        <v>0.12820349327585126</v>
      </c>
      <c r="K9" s="249">
        <f>SUM(G10:G10)</f>
        <v>74343.75</v>
      </c>
      <c r="L9" s="184"/>
      <c r="M9" s="183"/>
      <c r="N9" s="183"/>
    </row>
    <row r="10" spans="1:20" ht="21.75" thickBot="1">
      <c r="B10" s="42">
        <v>7.1</v>
      </c>
      <c r="C10" s="250" t="s">
        <v>120</v>
      </c>
      <c r="D10" s="42" t="s">
        <v>2</v>
      </c>
      <c r="E10" s="66">
        <v>75</v>
      </c>
      <c r="F10" s="32">
        <v>991.25</v>
      </c>
      <c r="G10" s="211">
        <f>E10*F10</f>
        <v>74343.75</v>
      </c>
      <c r="H10" s="216">
        <f>+F10/$K$32</f>
        <v>1.7093799103446836E-3</v>
      </c>
      <c r="I10" s="217">
        <f>+G10/$K$32</f>
        <v>0.12820349327585126</v>
      </c>
      <c r="J10" s="228"/>
      <c r="K10" s="251"/>
      <c r="L10" s="184"/>
      <c r="M10" s="183"/>
      <c r="N10" s="183"/>
    </row>
    <row r="11" spans="1:20" ht="19.5" thickBot="1">
      <c r="B11" s="47" t="s">
        <v>97</v>
      </c>
      <c r="C11" s="48" t="s">
        <v>98</v>
      </c>
      <c r="D11" s="49"/>
      <c r="E11" s="50"/>
      <c r="F11" s="51"/>
      <c r="G11" s="51"/>
      <c r="H11" s="51"/>
      <c r="I11" s="51"/>
      <c r="J11" s="227">
        <f>K11/K32</f>
        <v>0.62166216412118225</v>
      </c>
      <c r="K11" s="252">
        <f>SUM(G12+G14+G16)</f>
        <v>360494.83</v>
      </c>
      <c r="L11" s="196"/>
      <c r="M11" s="183"/>
      <c r="N11" s="194"/>
      <c r="T11" s="26"/>
    </row>
    <row r="12" spans="1:20" ht="21">
      <c r="B12" s="188" t="s">
        <v>99</v>
      </c>
      <c r="C12" s="189" t="s">
        <v>100</v>
      </c>
      <c r="D12" s="190"/>
      <c r="E12" s="191"/>
      <c r="F12" s="192"/>
      <c r="G12" s="67">
        <f>SUM(G13:G13)</f>
        <v>43061.04</v>
      </c>
      <c r="H12" s="178"/>
      <c r="I12" s="178"/>
      <c r="J12" s="179"/>
      <c r="K12" s="247"/>
      <c r="L12" s="197"/>
      <c r="M12" s="183"/>
      <c r="N12" s="186"/>
      <c r="T12" s="25"/>
    </row>
    <row r="13" spans="1:20" ht="21">
      <c r="B13" s="44" t="s">
        <v>101</v>
      </c>
      <c r="C13" s="180" t="s">
        <v>115</v>
      </c>
      <c r="D13" s="45" t="s">
        <v>2</v>
      </c>
      <c r="E13" s="32">
        <v>36</v>
      </c>
      <c r="F13" s="32">
        <v>1196.1400000000001</v>
      </c>
      <c r="G13" s="57">
        <f t="shared" ref="G13" si="0">E13*F13</f>
        <v>43061.04</v>
      </c>
      <c r="H13" s="216">
        <f>+F13/$K$32</f>
        <v>2.062706366668035E-3</v>
      </c>
      <c r="I13" s="217">
        <f>+G13/$K$32</f>
        <v>7.4257429200049255E-2</v>
      </c>
      <c r="J13" s="231"/>
      <c r="K13" s="253"/>
      <c r="L13" s="184"/>
      <c r="M13" s="183"/>
      <c r="N13" s="186"/>
      <c r="O13" s="28"/>
      <c r="P13"/>
      <c r="T13" s="27"/>
    </row>
    <row r="14" spans="1:20" ht="18.75">
      <c r="B14" s="69" t="s">
        <v>92</v>
      </c>
      <c r="C14" s="61" t="s">
        <v>93</v>
      </c>
      <c r="D14" s="64"/>
      <c r="E14" s="52"/>
      <c r="F14" s="53"/>
      <c r="G14" s="67">
        <f>SUM(G15:G15)</f>
        <v>257633.79</v>
      </c>
      <c r="H14" s="178"/>
      <c r="I14" s="178"/>
      <c r="J14" s="179"/>
      <c r="K14" s="247"/>
      <c r="L14" s="185"/>
      <c r="M14" s="183"/>
      <c r="N14" s="182"/>
      <c r="O14" s="26"/>
      <c r="P14"/>
      <c r="T14" s="27"/>
    </row>
    <row r="15" spans="1:20" ht="21">
      <c r="B15" s="45" t="s">
        <v>94</v>
      </c>
      <c r="C15" s="180" t="s">
        <v>102</v>
      </c>
      <c r="D15" s="44" t="s">
        <v>1</v>
      </c>
      <c r="E15" s="32">
        <v>141</v>
      </c>
      <c r="F15" s="32">
        <v>1827.19</v>
      </c>
      <c r="G15" s="211">
        <f t="shared" ref="G15" si="1">E15*F15</f>
        <v>257633.79</v>
      </c>
      <c r="H15" s="216">
        <f>+F15/$K$32</f>
        <v>3.1509325380909984E-3</v>
      </c>
      <c r="I15" s="217">
        <f>+G15/$K$32</f>
        <v>0.44428148787083077</v>
      </c>
      <c r="J15" s="232"/>
      <c r="K15" s="253"/>
      <c r="L15" s="184"/>
      <c r="M15" s="183"/>
      <c r="N15" s="186"/>
      <c r="O15" s="27"/>
      <c r="P15"/>
      <c r="T15" s="25"/>
    </row>
    <row r="16" spans="1:20" ht="18.75">
      <c r="B16" s="69" t="s">
        <v>42</v>
      </c>
      <c r="C16" s="61" t="s">
        <v>40</v>
      </c>
      <c r="D16" s="64"/>
      <c r="E16" s="52"/>
      <c r="F16" s="53"/>
      <c r="G16" s="212">
        <f>SUM(G17:G18)</f>
        <v>59800</v>
      </c>
      <c r="H16" s="178"/>
      <c r="I16" s="178"/>
      <c r="J16" s="179"/>
      <c r="K16" s="247"/>
      <c r="L16" s="185"/>
      <c r="M16" s="183"/>
      <c r="N16" s="182"/>
      <c r="O16" s="26"/>
      <c r="P16"/>
      <c r="T16" s="26"/>
    </row>
    <row r="17" spans="2:20" ht="18.75">
      <c r="B17" s="45" t="s">
        <v>96</v>
      </c>
      <c r="C17" s="59" t="s">
        <v>103</v>
      </c>
      <c r="D17" s="44" t="s">
        <v>95</v>
      </c>
      <c r="E17" s="32">
        <v>1</v>
      </c>
      <c r="F17" s="32">
        <v>7000</v>
      </c>
      <c r="G17" s="211">
        <f t="shared" ref="G17:G18" si="2">E17*F17</f>
        <v>7000</v>
      </c>
      <c r="H17" s="216">
        <f>+F17/$K$32</f>
        <v>1.2071283099533705E-2</v>
      </c>
      <c r="I17" s="217">
        <f>+G17/$K$32</f>
        <v>1.2071283099533705E-2</v>
      </c>
      <c r="J17" s="233"/>
      <c r="K17" s="253"/>
      <c r="L17" s="184"/>
      <c r="M17" s="183"/>
      <c r="N17" s="182"/>
      <c r="O17" s="26"/>
      <c r="P17"/>
      <c r="T17" s="26"/>
    </row>
    <row r="18" spans="2:20" ht="19.5" thickBot="1">
      <c r="B18" s="63" t="s">
        <v>62</v>
      </c>
      <c r="C18" s="60" t="s">
        <v>107</v>
      </c>
      <c r="D18" s="63" t="s">
        <v>2</v>
      </c>
      <c r="E18" s="238">
        <v>264</v>
      </c>
      <c r="F18" s="238">
        <v>200</v>
      </c>
      <c r="G18" s="245">
        <f t="shared" si="2"/>
        <v>52800</v>
      </c>
      <c r="H18" s="222">
        <f>+F18/$K$32</f>
        <v>3.448938028438201E-4</v>
      </c>
      <c r="I18" s="223">
        <f>+G18/$K$32</f>
        <v>9.1051963950768505E-2</v>
      </c>
      <c r="J18" s="246"/>
      <c r="K18" s="254"/>
      <c r="L18" s="184"/>
      <c r="M18" s="183"/>
      <c r="N18" s="182"/>
      <c r="O18" s="26"/>
      <c r="P18"/>
      <c r="T18" s="26"/>
    </row>
    <row r="19" spans="2:20" ht="19.5" thickBot="1">
      <c r="B19" s="47" t="s">
        <v>117</v>
      </c>
      <c r="C19" s="48" t="s">
        <v>118</v>
      </c>
      <c r="D19" s="49"/>
      <c r="E19" s="50"/>
      <c r="F19" s="51"/>
      <c r="G19" s="51"/>
      <c r="H19" s="51"/>
      <c r="I19" s="51"/>
      <c r="J19" s="218">
        <f>K19/K32</f>
        <v>3.4489380284382011E-2</v>
      </c>
      <c r="K19" s="242">
        <f>SUM(G20:G20)</f>
        <v>20000</v>
      </c>
      <c r="L19" s="184"/>
      <c r="M19" s="183"/>
      <c r="O19" s="26"/>
      <c r="P19"/>
      <c r="T19" s="26"/>
    </row>
    <row r="20" spans="2:20" ht="19.5" thickBot="1">
      <c r="B20" s="43">
        <v>13.1</v>
      </c>
      <c r="C20" s="59" t="s">
        <v>119</v>
      </c>
      <c r="D20" s="44" t="s">
        <v>6</v>
      </c>
      <c r="E20" s="32">
        <v>1</v>
      </c>
      <c r="F20" s="32">
        <v>20000</v>
      </c>
      <c r="G20" s="57">
        <f t="shared" ref="G20" si="3">E20*F20</f>
        <v>20000</v>
      </c>
      <c r="H20" s="216">
        <f>+F20/$K$32</f>
        <v>3.4489380284382011E-2</v>
      </c>
      <c r="I20" s="217">
        <f>+G20/$K$32</f>
        <v>3.4489380284382011E-2</v>
      </c>
      <c r="K20" s="255"/>
      <c r="L20" s="184"/>
      <c r="M20" s="183"/>
      <c r="O20" s="25"/>
      <c r="P20"/>
      <c r="T20" s="25"/>
    </row>
    <row r="21" spans="2:20" ht="19.5" thickBot="1">
      <c r="B21" s="47" t="s">
        <v>54</v>
      </c>
      <c r="C21" s="48" t="s">
        <v>0</v>
      </c>
      <c r="D21" s="49"/>
      <c r="E21" s="50"/>
      <c r="F21" s="51"/>
      <c r="G21" s="51"/>
      <c r="H21" s="51"/>
      <c r="I21" s="51"/>
      <c r="J21" s="218">
        <f>K21/K32</f>
        <v>0.1474421007157331</v>
      </c>
      <c r="K21" s="242">
        <f>G22</f>
        <v>85500</v>
      </c>
      <c r="L21" s="196"/>
      <c r="M21" s="193"/>
      <c r="N21" s="194"/>
    </row>
    <row r="22" spans="2:20" ht="18.75">
      <c r="B22" s="69" t="s">
        <v>111</v>
      </c>
      <c r="C22" s="61" t="s">
        <v>112</v>
      </c>
      <c r="D22" s="64"/>
      <c r="E22" s="52"/>
      <c r="F22" s="53"/>
      <c r="G22" s="67">
        <f>G24</f>
        <v>85500</v>
      </c>
      <c r="H22" s="178"/>
      <c r="I22" s="178"/>
      <c r="J22" s="179"/>
      <c r="K22" s="247"/>
      <c r="L22" s="185"/>
      <c r="M22" s="182"/>
      <c r="N22" s="182"/>
    </row>
    <row r="23" spans="2:20" ht="18.75">
      <c r="B23" s="40"/>
      <c r="C23" s="58" t="s">
        <v>113</v>
      </c>
      <c r="D23" s="68"/>
      <c r="E23" s="55"/>
      <c r="F23" s="56"/>
      <c r="G23" s="56"/>
      <c r="H23" s="56"/>
      <c r="I23" s="56"/>
      <c r="J23" s="219"/>
      <c r="K23" s="256"/>
      <c r="L23" s="185"/>
      <c r="M23" s="182"/>
      <c r="N23" s="182"/>
    </row>
    <row r="24" spans="2:20" ht="19.5" thickBot="1">
      <c r="B24" s="243" t="s">
        <v>114</v>
      </c>
      <c r="C24" s="198" t="s">
        <v>116</v>
      </c>
      <c r="D24" s="63" t="s">
        <v>2</v>
      </c>
      <c r="E24" s="238">
        <v>57</v>
      </c>
      <c r="F24" s="238">
        <v>1500</v>
      </c>
      <c r="G24" s="239">
        <f t="shared" ref="G24" si="4">E24*F24</f>
        <v>85500</v>
      </c>
      <c r="H24" s="222">
        <f>+F24/$K$32</f>
        <v>2.5867035213286509E-3</v>
      </c>
      <c r="I24" s="223">
        <f>+G24/$K$32</f>
        <v>0.1474421007157331</v>
      </c>
      <c r="K24" s="257"/>
      <c r="L24" s="184"/>
      <c r="M24" s="183"/>
      <c r="N24" s="182"/>
    </row>
    <row r="25" spans="2:20" ht="19.5" thickBot="1">
      <c r="B25" s="47" t="s">
        <v>56</v>
      </c>
      <c r="C25" s="48" t="s">
        <v>18</v>
      </c>
      <c r="D25" s="49"/>
      <c r="E25" s="50"/>
      <c r="F25" s="51"/>
      <c r="G25" s="51"/>
      <c r="H25" s="51"/>
      <c r="I25" s="51"/>
      <c r="J25" s="218">
        <f>K25/K32</f>
        <v>1.2071283099533705E-2</v>
      </c>
      <c r="K25" s="242">
        <f>G26</f>
        <v>7000</v>
      </c>
      <c r="L25" s="184"/>
      <c r="M25" s="183"/>
      <c r="N25" s="183"/>
    </row>
    <row r="26" spans="2:20" ht="18.75">
      <c r="B26" s="69" t="s">
        <v>57</v>
      </c>
      <c r="C26" s="244" t="s">
        <v>58</v>
      </c>
      <c r="D26" s="64"/>
      <c r="E26" s="52"/>
      <c r="F26" s="53"/>
      <c r="G26" s="67">
        <f>SUM(G27:G27)</f>
        <v>7000</v>
      </c>
      <c r="H26" s="178"/>
      <c r="I26" s="178"/>
      <c r="J26" s="179"/>
      <c r="K26" s="247"/>
      <c r="L26" s="184"/>
      <c r="M26" s="183"/>
      <c r="N26" s="183"/>
    </row>
    <row r="27" spans="2:20" ht="21.75" thickBot="1">
      <c r="B27" s="236" t="s">
        <v>59</v>
      </c>
      <c r="C27" s="237" t="s">
        <v>89</v>
      </c>
      <c r="D27" s="236" t="s">
        <v>17</v>
      </c>
      <c r="E27" s="238">
        <v>1</v>
      </c>
      <c r="F27" s="238">
        <v>7000</v>
      </c>
      <c r="G27" s="239">
        <f t="shared" ref="G27" si="5">E27*F27</f>
        <v>7000</v>
      </c>
      <c r="H27" s="222">
        <f>+F27/$K$32</f>
        <v>1.2071283099533705E-2</v>
      </c>
      <c r="I27" s="223">
        <f>+G27/$K$32</f>
        <v>1.2071283099533705E-2</v>
      </c>
      <c r="J27" s="224"/>
      <c r="K27" s="258"/>
      <c r="L27" s="184"/>
      <c r="M27" s="183"/>
      <c r="N27" s="183"/>
    </row>
    <row r="28" spans="2:20" ht="19.5" thickBot="1">
      <c r="B28" s="47" t="s">
        <v>63</v>
      </c>
      <c r="C28" s="48" t="s">
        <v>22</v>
      </c>
      <c r="D28" s="49"/>
      <c r="E28" s="50"/>
      <c r="F28" s="51"/>
      <c r="G28" s="51"/>
      <c r="H28" s="226"/>
      <c r="I28" s="226"/>
      <c r="J28" s="218">
        <f>K28/K32</f>
        <v>5.6131578503317646E-2</v>
      </c>
      <c r="K28" s="242">
        <f>SUM(G29:G31)</f>
        <v>32550.064999999999</v>
      </c>
      <c r="L28" s="184"/>
      <c r="M28" s="183"/>
      <c r="N28" s="194"/>
    </row>
    <row r="29" spans="2:20" ht="21">
      <c r="B29" s="43" t="s">
        <v>105</v>
      </c>
      <c r="C29" s="240" t="s">
        <v>106</v>
      </c>
      <c r="D29" s="43" t="s">
        <v>17</v>
      </c>
      <c r="E29" s="32">
        <v>1</v>
      </c>
      <c r="F29" s="32">
        <v>10000</v>
      </c>
      <c r="G29" s="211">
        <f t="shared" ref="G29:G31" si="6">E29*F29</f>
        <v>10000</v>
      </c>
      <c r="H29" s="229">
        <f t="shared" ref="H29:I31" si="7">+F29/$K$32</f>
        <v>1.7244690142191006E-2</v>
      </c>
      <c r="I29" s="217">
        <f t="shared" si="7"/>
        <v>1.7244690142191006E-2</v>
      </c>
      <c r="J29" s="241"/>
      <c r="K29" s="259"/>
      <c r="L29" s="183"/>
      <c r="M29" s="183"/>
      <c r="N29" s="182"/>
    </row>
    <row r="30" spans="2:20" ht="21">
      <c r="B30" s="43">
        <v>26.4</v>
      </c>
      <c r="C30" s="70" t="s">
        <v>91</v>
      </c>
      <c r="D30" s="41" t="s">
        <v>104</v>
      </c>
      <c r="E30" s="54">
        <v>0.75</v>
      </c>
      <c r="F30" s="32">
        <v>16733.419999999998</v>
      </c>
      <c r="G30" s="211">
        <f t="shared" si="6"/>
        <v>12550.064999999999</v>
      </c>
      <c r="H30" s="229">
        <f t="shared" si="7"/>
        <v>2.885626429191418E-2</v>
      </c>
      <c r="I30" s="217">
        <f t="shared" si="7"/>
        <v>2.1642198218935635E-2</v>
      </c>
      <c r="J30" s="230"/>
      <c r="K30" s="253"/>
      <c r="L30" s="183"/>
      <c r="M30" s="183"/>
      <c r="N30" s="182"/>
    </row>
    <row r="31" spans="2:20" ht="21.75" thickBot="1">
      <c r="B31" s="46">
        <v>26.15</v>
      </c>
      <c r="C31" s="62" t="s">
        <v>68</v>
      </c>
      <c r="D31" s="65" t="s">
        <v>17</v>
      </c>
      <c r="E31" s="71">
        <v>1</v>
      </c>
      <c r="F31" s="71">
        <v>10000</v>
      </c>
      <c r="G31" s="248">
        <f t="shared" si="6"/>
        <v>10000</v>
      </c>
      <c r="H31" s="260">
        <f t="shared" si="7"/>
        <v>1.7244690142191006E-2</v>
      </c>
      <c r="I31" s="220">
        <f t="shared" si="7"/>
        <v>1.7244690142191006E-2</v>
      </c>
      <c r="J31" s="261"/>
      <c r="K31" s="262"/>
      <c r="L31" s="183"/>
      <c r="M31" s="183"/>
      <c r="N31" s="195"/>
    </row>
    <row r="32" spans="2:20" ht="19.5" thickBot="1">
      <c r="B32" s="35"/>
      <c r="C32" s="33"/>
      <c r="D32" s="36"/>
      <c r="E32" s="37"/>
      <c r="F32" s="24"/>
      <c r="G32" s="24"/>
      <c r="H32" s="225"/>
      <c r="I32" s="221" t="s">
        <v>141</v>
      </c>
      <c r="J32" s="234">
        <f>SUM(J9:J28)</f>
        <v>1</v>
      </c>
      <c r="K32" s="235">
        <f>SUM(K9:K31)</f>
        <v>579888.64500000002</v>
      </c>
      <c r="L32" s="183"/>
      <c r="M32" s="183"/>
      <c r="N32" s="183"/>
    </row>
    <row r="33" spans="1:11" s="1" customFormat="1">
      <c r="A33" s="2"/>
      <c r="C33" s="93"/>
      <c r="E33" s="7"/>
      <c r="F33" s="2"/>
      <c r="G33" s="2"/>
      <c r="H33" s="2"/>
      <c r="I33" s="183"/>
      <c r="J33" s="187"/>
      <c r="K33" s="187"/>
    </row>
    <row r="34" spans="1:11" s="1" customFormat="1">
      <c r="C34" s="2"/>
      <c r="E34" s="7"/>
      <c r="F34" s="2"/>
      <c r="G34" s="2"/>
      <c r="H34" s="2"/>
      <c r="I34" s="183"/>
      <c r="J34" s="187"/>
      <c r="K34" s="187"/>
    </row>
    <row r="35" spans="1:11" ht="18.75" thickBot="1">
      <c r="B35" s="3"/>
      <c r="C35" s="19" t="s">
        <v>21</v>
      </c>
      <c r="D35" s="3"/>
      <c r="E35" s="6"/>
      <c r="F35" s="14"/>
      <c r="G35" s="15"/>
      <c r="H35" s="4"/>
      <c r="I35" s="199"/>
      <c r="J35" s="4"/>
      <c r="K35" s="4"/>
    </row>
    <row r="36" spans="1:11" ht="15">
      <c r="B36" s="20" t="s">
        <v>5</v>
      </c>
      <c r="C36" s="21" t="s">
        <v>37</v>
      </c>
      <c r="D36" s="73">
        <f>K32</f>
        <v>579888.64500000002</v>
      </c>
      <c r="E36" s="9"/>
      <c r="H36" s="12"/>
      <c r="I36" s="26"/>
      <c r="J36" s="12"/>
      <c r="K36" s="12"/>
    </row>
    <row r="37" spans="1:11" ht="15">
      <c r="B37" s="22" t="s">
        <v>7</v>
      </c>
      <c r="C37" s="200" t="s">
        <v>121</v>
      </c>
      <c r="D37" s="74">
        <f>D36*0.1</f>
        <v>57988.864500000003</v>
      </c>
      <c r="E37" s="9"/>
      <c r="G37" s="11"/>
      <c r="H37" s="4"/>
      <c r="I37" s="25"/>
      <c r="J37" s="4"/>
      <c r="K37" s="4"/>
    </row>
    <row r="38" spans="1:11" ht="15">
      <c r="B38" s="22" t="s">
        <v>8</v>
      </c>
      <c r="C38" s="201" t="s">
        <v>122</v>
      </c>
      <c r="D38" s="202">
        <f>SUM(D36:D37)</f>
        <v>637877.50950000004</v>
      </c>
      <c r="E38" s="8" t="s">
        <v>123</v>
      </c>
      <c r="G38" s="10"/>
      <c r="H38" s="4"/>
      <c r="I38" s="26"/>
      <c r="J38" s="4"/>
      <c r="K38" s="4"/>
    </row>
    <row r="39" spans="1:11" ht="15">
      <c r="B39" s="76"/>
      <c r="C39" s="77"/>
      <c r="D39" s="78"/>
      <c r="E39" s="8"/>
      <c r="G39" s="10"/>
      <c r="H39" s="4"/>
      <c r="I39" s="25"/>
      <c r="J39" s="4"/>
      <c r="K39" s="4"/>
    </row>
    <row r="40" spans="1:11" ht="15">
      <c r="B40" s="22" t="s">
        <v>12</v>
      </c>
      <c r="C40" s="200" t="s">
        <v>13</v>
      </c>
      <c r="D40" s="75">
        <f>D36*0.22</f>
        <v>127575.5019</v>
      </c>
      <c r="E40" s="8"/>
      <c r="G40" s="10"/>
      <c r="H40" s="4"/>
      <c r="I40" s="26"/>
      <c r="J40" s="4"/>
      <c r="K40" s="4"/>
    </row>
    <row r="41" spans="1:11" ht="15">
      <c r="B41" s="22" t="s">
        <v>14</v>
      </c>
      <c r="C41" s="200" t="s">
        <v>124</v>
      </c>
      <c r="D41" s="75">
        <f>D37*0.22</f>
        <v>12757.55019</v>
      </c>
      <c r="E41" s="203"/>
      <c r="G41" s="10"/>
      <c r="H41" s="4"/>
      <c r="I41" s="27"/>
      <c r="J41" s="4"/>
      <c r="K41" s="4"/>
    </row>
    <row r="42" spans="1:11" ht="15">
      <c r="B42" s="84" t="s">
        <v>15</v>
      </c>
      <c r="C42" s="204" t="s">
        <v>125</v>
      </c>
      <c r="D42" s="205">
        <f>SUM(D40:D41)</f>
        <v>140333.05209000001</v>
      </c>
      <c r="E42" s="18"/>
      <c r="G42" s="11"/>
      <c r="H42" s="4"/>
      <c r="I42" s="26"/>
      <c r="J42" s="4"/>
      <c r="K42" s="4"/>
    </row>
    <row r="43" spans="1:11" ht="15">
      <c r="B43" s="89"/>
      <c r="C43" s="90"/>
      <c r="D43" s="79"/>
      <c r="E43" s="18"/>
      <c r="G43" s="11"/>
      <c r="H43" s="4"/>
      <c r="I43" s="26"/>
      <c r="J43" s="4"/>
      <c r="K43" s="4"/>
    </row>
    <row r="44" spans="1:11" ht="15">
      <c r="B44" s="84" t="s">
        <v>126</v>
      </c>
      <c r="C44" s="88" t="s">
        <v>127</v>
      </c>
      <c r="D44" s="85">
        <f>D38+D42</f>
        <v>778210.56159000006</v>
      </c>
      <c r="E44" s="18"/>
      <c r="G44" s="11"/>
      <c r="H44" s="4"/>
      <c r="I44" s="26"/>
      <c r="J44" s="4"/>
      <c r="K44" s="4"/>
    </row>
    <row r="45" spans="1:11" ht="15">
      <c r="B45" s="86"/>
      <c r="C45" s="87"/>
      <c r="D45" s="80"/>
      <c r="E45" s="9"/>
      <c r="G45" s="13"/>
      <c r="H45" s="4"/>
      <c r="I45" s="25"/>
      <c r="J45" s="4"/>
      <c r="K45" s="4"/>
    </row>
    <row r="46" spans="1:11" ht="15">
      <c r="B46" s="22" t="s">
        <v>128</v>
      </c>
      <c r="C46" s="200" t="s">
        <v>16</v>
      </c>
      <c r="D46" s="74">
        <v>297000</v>
      </c>
      <c r="E46" s="9"/>
      <c r="G46" s="11"/>
      <c r="H46" s="4"/>
      <c r="I46" s="206"/>
      <c r="J46" s="4"/>
      <c r="K46" s="4"/>
    </row>
    <row r="47" spans="1:11" ht="15">
      <c r="B47" s="22" t="s">
        <v>129</v>
      </c>
      <c r="C47" s="200" t="s">
        <v>130</v>
      </c>
      <c r="D47" s="74">
        <f>D37*0.5</f>
        <v>28994.432250000002</v>
      </c>
      <c r="E47" s="9"/>
      <c r="G47" s="11"/>
      <c r="H47" s="4"/>
      <c r="I47" s="27"/>
      <c r="J47" s="4"/>
      <c r="K47" s="4"/>
    </row>
    <row r="48" spans="1:11" ht="15">
      <c r="B48" s="207"/>
      <c r="C48" s="208" t="s">
        <v>131</v>
      </c>
      <c r="D48" s="209">
        <f>SUM(D46:D47)</f>
        <v>325994.43225000001</v>
      </c>
      <c r="E48" s="5"/>
      <c r="I48" s="26"/>
      <c r="J48" s="2"/>
      <c r="K48" s="2"/>
    </row>
    <row r="49" spans="1:11" ht="14.25">
      <c r="B49" s="81"/>
      <c r="C49" s="82"/>
      <c r="D49" s="83"/>
      <c r="E49" s="5"/>
      <c r="I49" s="26"/>
      <c r="J49" s="2"/>
      <c r="K49" s="2"/>
    </row>
    <row r="50" spans="1:11" ht="15">
      <c r="B50" s="22" t="s">
        <v>132</v>
      </c>
      <c r="C50" s="200" t="s">
        <v>90</v>
      </c>
      <c r="D50" s="74">
        <f>D46*0.6676</f>
        <v>198277.19999999998</v>
      </c>
      <c r="E50" s="9"/>
      <c r="G50" s="11"/>
      <c r="H50" s="4"/>
      <c r="I50" s="25"/>
      <c r="J50" s="4"/>
      <c r="K50" s="4"/>
    </row>
    <row r="51" spans="1:11" ht="15">
      <c r="B51" s="22" t="s">
        <v>133</v>
      </c>
      <c r="C51" s="200" t="s">
        <v>134</v>
      </c>
      <c r="D51" s="74">
        <f>D47*0.6676</f>
        <v>19356.682970099999</v>
      </c>
      <c r="E51" s="9"/>
      <c r="G51" s="11"/>
      <c r="H51" s="4"/>
      <c r="I51" s="26"/>
      <c r="J51" s="4"/>
      <c r="K51" s="4"/>
    </row>
    <row r="52" spans="1:11" ht="15">
      <c r="B52" s="22" t="s">
        <v>135</v>
      </c>
      <c r="C52" s="201" t="s">
        <v>136</v>
      </c>
      <c r="D52" s="210">
        <f>SUM(D50:D51)</f>
        <v>217633.88297009998</v>
      </c>
      <c r="E52" s="9"/>
      <c r="G52" s="11"/>
      <c r="H52" s="4"/>
      <c r="I52" s="25"/>
      <c r="J52" s="4"/>
      <c r="K52" s="4"/>
    </row>
    <row r="53" spans="1:11" ht="15">
      <c r="B53" s="76"/>
      <c r="C53" s="77"/>
      <c r="D53" s="80"/>
      <c r="E53" s="9"/>
      <c r="G53" s="13"/>
      <c r="H53" s="4"/>
      <c r="I53" s="26"/>
      <c r="J53" s="4"/>
      <c r="K53" s="4"/>
    </row>
    <row r="54" spans="1:11" ht="15.75" thickBot="1">
      <c r="B54" s="23" t="s">
        <v>137</v>
      </c>
      <c r="C54" s="34" t="s">
        <v>69</v>
      </c>
      <c r="D54" s="72">
        <f>D44+D52</f>
        <v>995844.44456010009</v>
      </c>
      <c r="E54" s="9"/>
      <c r="G54" s="12"/>
      <c r="H54" s="4"/>
      <c r="I54" s="27"/>
      <c r="J54" s="4"/>
      <c r="K54" s="4"/>
    </row>
    <row r="55" spans="1:11">
      <c r="A55" s="1"/>
      <c r="C55" s="93"/>
    </row>
    <row r="59" spans="1:11">
      <c r="E59" s="16"/>
    </row>
    <row r="60" spans="1:11">
      <c r="E60" s="17"/>
    </row>
  </sheetData>
  <mergeCells count="15">
    <mergeCell ref="I3:K3"/>
    <mergeCell ref="B2:K2"/>
    <mergeCell ref="B7:C7"/>
    <mergeCell ref="D7:E7"/>
    <mergeCell ref="F7:G7"/>
    <mergeCell ref="F5:G5"/>
    <mergeCell ref="F6:G6"/>
    <mergeCell ref="B6:C6"/>
    <mergeCell ref="B5:C5"/>
    <mergeCell ref="D6:E6"/>
    <mergeCell ref="D5:E5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94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88" t="s">
        <v>70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8">
      <c r="B3" s="94"/>
      <c r="C3" s="94"/>
      <c r="D3" s="94"/>
      <c r="E3" s="94"/>
      <c r="F3" s="94"/>
      <c r="G3" s="94"/>
    </row>
    <row r="4" spans="1:18" ht="15">
      <c r="A4" s="131">
        <v>1</v>
      </c>
      <c r="B4" s="103" t="s">
        <v>72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8" s="102" customFormat="1" ht="12.75">
      <c r="A5" s="96"/>
      <c r="B5" s="103"/>
    </row>
    <row r="6" spans="1:18" ht="12.75">
      <c r="A6" s="96">
        <v>2</v>
      </c>
      <c r="B6" s="103" t="s">
        <v>73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</row>
    <row r="7" spans="1:18" ht="12.75">
      <c r="A7" s="96"/>
      <c r="B7" s="100"/>
      <c r="C7" s="101"/>
      <c r="D7" s="101"/>
      <c r="E7" s="101"/>
      <c r="F7" s="101"/>
      <c r="G7" s="101"/>
      <c r="H7" s="101"/>
      <c r="I7" s="101"/>
      <c r="J7" s="101"/>
      <c r="K7" s="101"/>
      <c r="L7" s="98"/>
      <c r="M7" s="98"/>
      <c r="N7" s="98"/>
    </row>
    <row r="8" spans="1:18" ht="15.75" customHeight="1">
      <c r="A8" s="130">
        <v>3</v>
      </c>
      <c r="B8" s="286" t="s">
        <v>74</v>
      </c>
      <c r="C8" s="287"/>
      <c r="D8" s="287"/>
      <c r="E8" s="287"/>
      <c r="F8" s="287"/>
      <c r="G8" s="287"/>
      <c r="H8" s="287"/>
      <c r="I8" s="287"/>
      <c r="J8" s="287"/>
      <c r="K8" s="287"/>
      <c r="L8" s="99"/>
      <c r="M8" s="99"/>
      <c r="N8" s="99"/>
    </row>
    <row r="9" spans="1:18" ht="12.75" customHeight="1">
      <c r="A9" s="96"/>
      <c r="B9" s="100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</row>
    <row r="10" spans="1:18" ht="12.75">
      <c r="A10" s="130">
        <v>4</v>
      </c>
      <c r="B10" s="97" t="s">
        <v>75</v>
      </c>
    </row>
    <row r="11" spans="1:18" ht="12.75">
      <c r="A11" s="96"/>
      <c r="B11" s="97" t="s">
        <v>76</v>
      </c>
    </row>
    <row r="12" spans="1:18" ht="12.75">
      <c r="A12" s="96"/>
      <c r="B12" s="95" t="s">
        <v>71</v>
      </c>
    </row>
    <row r="13" spans="1:18" ht="13.5" thickBot="1">
      <c r="A13" s="96"/>
      <c r="B13" s="95"/>
    </row>
    <row r="14" spans="1:18" ht="13.5" thickBot="1">
      <c r="A14" s="105" t="s">
        <v>38</v>
      </c>
      <c r="B14" s="106" t="s">
        <v>23</v>
      </c>
      <c r="C14" s="107"/>
      <c r="D14" s="108"/>
      <c r="E14" s="109"/>
      <c r="F14" s="109"/>
      <c r="G14" s="110"/>
      <c r="H14" s="110"/>
      <c r="I14" s="111">
        <v>0.05</v>
      </c>
      <c r="J14" s="112">
        <v>6</v>
      </c>
    </row>
    <row r="15" spans="1:18" ht="12.75">
      <c r="A15" s="113">
        <v>4.0999999999999996</v>
      </c>
      <c r="B15" s="114" t="s">
        <v>30</v>
      </c>
      <c r="C15" s="113" t="s">
        <v>3</v>
      </c>
      <c r="D15" s="115">
        <v>1</v>
      </c>
      <c r="E15" s="116">
        <v>1</v>
      </c>
      <c r="F15" s="117">
        <f t="shared" ref="F15:F20" si="0">D15*E15</f>
        <v>1</v>
      </c>
      <c r="G15" s="118">
        <v>0.01</v>
      </c>
      <c r="H15" s="119">
        <v>0.01</v>
      </c>
      <c r="I15" s="120"/>
      <c r="J15" s="121"/>
    </row>
    <row r="16" spans="1:18" ht="12.75">
      <c r="A16" s="113">
        <v>4.2</v>
      </c>
      <c r="B16" s="114" t="s">
        <v>29</v>
      </c>
      <c r="C16" s="113" t="s">
        <v>3</v>
      </c>
      <c r="D16" s="115">
        <v>1</v>
      </c>
      <c r="E16" s="116">
        <v>1</v>
      </c>
      <c r="F16" s="117">
        <f t="shared" si="0"/>
        <v>1</v>
      </c>
      <c r="G16" s="118">
        <v>0.01</v>
      </c>
      <c r="H16" s="119">
        <v>0.01</v>
      </c>
      <c r="I16" s="120"/>
      <c r="J16" s="121"/>
    </row>
    <row r="17" spans="1:14" ht="12.75">
      <c r="A17" s="122">
        <v>4.3</v>
      </c>
      <c r="B17" s="123" t="s">
        <v>31</v>
      </c>
      <c r="C17" s="122" t="s">
        <v>3</v>
      </c>
      <c r="D17" s="124">
        <v>1</v>
      </c>
      <c r="E17" s="124">
        <v>1</v>
      </c>
      <c r="F17" s="125">
        <f t="shared" si="0"/>
        <v>1</v>
      </c>
      <c r="G17" s="126">
        <v>0.01</v>
      </c>
      <c r="H17" s="127">
        <v>0.01</v>
      </c>
      <c r="I17" s="128"/>
      <c r="J17" s="129"/>
    </row>
    <row r="18" spans="1:14" ht="12.75">
      <c r="A18" s="122">
        <v>4.4000000000000004</v>
      </c>
      <c r="B18" s="123" t="s">
        <v>33</v>
      </c>
      <c r="C18" s="122" t="s">
        <v>3</v>
      </c>
      <c r="D18" s="124">
        <v>1</v>
      </c>
      <c r="E18" s="124">
        <v>1</v>
      </c>
      <c r="F18" s="125">
        <f t="shared" si="0"/>
        <v>1</v>
      </c>
      <c r="G18" s="126">
        <v>0.01</v>
      </c>
      <c r="H18" s="127">
        <v>0.01</v>
      </c>
      <c r="I18" s="128"/>
      <c r="J18" s="129"/>
    </row>
    <row r="19" spans="1:14" ht="12.75">
      <c r="A19" s="113">
        <v>4.5</v>
      </c>
      <c r="B19" s="114" t="s">
        <v>34</v>
      </c>
      <c r="C19" s="113" t="s">
        <v>3</v>
      </c>
      <c r="D19" s="115">
        <v>1</v>
      </c>
      <c r="E19" s="116">
        <v>1</v>
      </c>
      <c r="F19" s="117">
        <f t="shared" si="0"/>
        <v>1</v>
      </c>
      <c r="G19" s="118">
        <v>0.01</v>
      </c>
      <c r="H19" s="119">
        <v>0.01</v>
      </c>
      <c r="I19" s="120"/>
      <c r="J19" s="121"/>
    </row>
    <row r="20" spans="1:14" ht="12.75">
      <c r="A20" s="113">
        <v>4.5999999999999996</v>
      </c>
      <c r="B20" s="114" t="s">
        <v>32</v>
      </c>
      <c r="C20" s="113" t="s">
        <v>3</v>
      </c>
      <c r="D20" s="115">
        <v>1</v>
      </c>
      <c r="E20" s="116">
        <v>1</v>
      </c>
      <c r="F20" s="117">
        <f t="shared" si="0"/>
        <v>1</v>
      </c>
      <c r="G20" s="118">
        <v>0.01</v>
      </c>
      <c r="H20" s="119">
        <v>0.01</v>
      </c>
      <c r="I20" s="120"/>
      <c r="J20" s="121"/>
    </row>
    <row r="21" spans="1:14" ht="12.75">
      <c r="A21" s="96"/>
      <c r="B21" s="95"/>
    </row>
    <row r="22" spans="1:14" ht="12.75">
      <c r="A22" s="130">
        <v>5</v>
      </c>
      <c r="B22" s="103" t="s">
        <v>77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</row>
    <row r="23" spans="1:14" ht="12.75">
      <c r="A23" s="96"/>
      <c r="B23" s="95"/>
    </row>
    <row r="24" spans="1:14" ht="12.75">
      <c r="A24" s="130">
        <v>6</v>
      </c>
      <c r="B24" s="104" t="s">
        <v>78</v>
      </c>
    </row>
    <row r="25" spans="1:14" ht="12.75">
      <c r="A25" s="96"/>
      <c r="B25" s="175" t="s">
        <v>79</v>
      </c>
      <c r="C25" s="176"/>
    </row>
    <row r="26" spans="1:14" ht="12.75">
      <c r="A26" s="96"/>
      <c r="B26" s="97" t="s">
        <v>87</v>
      </c>
    </row>
    <row r="27" spans="1:14" ht="13.5" thickBot="1">
      <c r="A27" s="96"/>
      <c r="B27" s="97" t="s">
        <v>86</v>
      </c>
    </row>
    <row r="28" spans="1:14" ht="13.5" thickBot="1">
      <c r="A28" s="105" t="s">
        <v>49</v>
      </c>
      <c r="B28" s="106" t="s">
        <v>41</v>
      </c>
      <c r="C28" s="107"/>
      <c r="D28" s="108"/>
      <c r="E28" s="109"/>
      <c r="F28" s="109"/>
      <c r="G28" s="110"/>
      <c r="H28" s="110"/>
      <c r="I28" s="111">
        <v>6.4000000000000003E-3</v>
      </c>
      <c r="J28" s="112">
        <f>SUM(F29:F32)</f>
        <v>4</v>
      </c>
    </row>
    <row r="29" spans="1:14" ht="12.75">
      <c r="A29" s="113">
        <v>16.100000000000001</v>
      </c>
      <c r="B29" s="114" t="s">
        <v>52</v>
      </c>
      <c r="C29" s="113" t="s">
        <v>6</v>
      </c>
      <c r="D29" s="115">
        <v>1</v>
      </c>
      <c r="E29" s="116">
        <v>1</v>
      </c>
      <c r="F29" s="117">
        <f>D29*E29</f>
        <v>1</v>
      </c>
      <c r="G29" s="118">
        <v>0.01</v>
      </c>
      <c r="H29" s="119">
        <v>0.01</v>
      </c>
      <c r="I29" s="120"/>
      <c r="J29" s="121"/>
    </row>
    <row r="30" spans="1:14" ht="12.75">
      <c r="A30" s="113">
        <v>16.2</v>
      </c>
      <c r="B30" s="114" t="s">
        <v>83</v>
      </c>
      <c r="C30" s="113" t="s">
        <v>6</v>
      </c>
      <c r="D30" s="115">
        <v>1</v>
      </c>
      <c r="E30" s="116">
        <v>1</v>
      </c>
      <c r="F30" s="117">
        <f>D30*E30</f>
        <v>1</v>
      </c>
      <c r="G30" s="118">
        <v>0.01</v>
      </c>
      <c r="H30" s="119">
        <v>0.01</v>
      </c>
      <c r="I30" s="120"/>
      <c r="J30" s="121"/>
    </row>
    <row r="31" spans="1:14" ht="12.75">
      <c r="A31" s="139" t="s">
        <v>81</v>
      </c>
      <c r="B31" s="138" t="s">
        <v>82</v>
      </c>
      <c r="C31" s="139" t="s">
        <v>6</v>
      </c>
      <c r="D31" s="171">
        <v>1</v>
      </c>
      <c r="E31" s="171">
        <v>1</v>
      </c>
      <c r="F31" s="172">
        <f>D31*E31</f>
        <v>1</v>
      </c>
      <c r="G31" s="173">
        <v>0.01</v>
      </c>
      <c r="H31" s="174">
        <v>0.01</v>
      </c>
      <c r="I31" s="120"/>
      <c r="J31" s="137"/>
    </row>
    <row r="32" spans="1:14" ht="12.75">
      <c r="A32" s="132">
        <v>16.3</v>
      </c>
      <c r="B32" s="133" t="s">
        <v>53</v>
      </c>
      <c r="C32" s="132" t="s">
        <v>6</v>
      </c>
      <c r="D32" s="116">
        <v>1</v>
      </c>
      <c r="E32" s="116">
        <v>1</v>
      </c>
      <c r="F32" s="117">
        <f>D32*E32</f>
        <v>1</v>
      </c>
      <c r="G32" s="134">
        <v>0.01</v>
      </c>
      <c r="H32" s="135">
        <v>0.01</v>
      </c>
      <c r="I32" s="136"/>
      <c r="J32" s="136"/>
    </row>
    <row r="33" spans="1:10" ht="12.75">
      <c r="A33" s="96"/>
      <c r="B33" s="95"/>
    </row>
    <row r="34" spans="1:10" ht="12.75">
      <c r="A34" s="96"/>
      <c r="B34" s="175" t="s">
        <v>80</v>
      </c>
      <c r="C34" s="176"/>
      <c r="D34" s="176"/>
      <c r="E34" s="176"/>
      <c r="F34" s="177"/>
    </row>
    <row r="35" spans="1:10" ht="12.75">
      <c r="A35" s="96"/>
      <c r="B35" s="97" t="s">
        <v>85</v>
      </c>
    </row>
    <row r="36" spans="1:10" ht="13.5" thickBot="1">
      <c r="A36" s="96"/>
      <c r="B36" s="97" t="s">
        <v>88</v>
      </c>
    </row>
    <row r="37" spans="1:10" ht="13.5" thickBot="1">
      <c r="A37" s="144" t="s">
        <v>47</v>
      </c>
      <c r="B37" s="145" t="s">
        <v>19</v>
      </c>
      <c r="C37" s="146"/>
      <c r="D37" s="147"/>
      <c r="E37" s="148"/>
      <c r="F37" s="148"/>
      <c r="G37" s="149"/>
      <c r="H37" s="149"/>
      <c r="I37" s="150">
        <v>2.7799999999999998E-2</v>
      </c>
      <c r="J37" s="140">
        <v>14</v>
      </c>
    </row>
    <row r="38" spans="1:10" ht="12.75">
      <c r="A38" s="151">
        <v>14.1</v>
      </c>
      <c r="B38" s="152" t="s">
        <v>43</v>
      </c>
      <c r="C38" s="153" t="s">
        <v>6</v>
      </c>
      <c r="D38" s="116">
        <v>1</v>
      </c>
      <c r="E38" s="116">
        <v>1</v>
      </c>
      <c r="F38" s="117">
        <f t="shared" ref="F38:F50" si="1">D38*E38</f>
        <v>1</v>
      </c>
      <c r="G38" s="118">
        <v>0.01</v>
      </c>
      <c r="H38" s="119">
        <v>0.01</v>
      </c>
      <c r="I38" s="154"/>
      <c r="J38" s="141"/>
    </row>
    <row r="39" spans="1:10" ht="12.75">
      <c r="A39" s="132">
        <v>14.2</v>
      </c>
      <c r="B39" s="152" t="s">
        <v>44</v>
      </c>
      <c r="C39" s="155" t="s">
        <v>6</v>
      </c>
      <c r="D39" s="116">
        <v>1</v>
      </c>
      <c r="E39" s="116">
        <v>1</v>
      </c>
      <c r="F39" s="117">
        <f t="shared" si="1"/>
        <v>1</v>
      </c>
      <c r="G39" s="118">
        <v>0.01</v>
      </c>
      <c r="H39" s="119">
        <v>0.01</v>
      </c>
      <c r="I39" s="154"/>
      <c r="J39" s="141"/>
    </row>
    <row r="40" spans="1:10" ht="12.75">
      <c r="A40" s="151">
        <v>14.3</v>
      </c>
      <c r="B40" s="152" t="s">
        <v>24</v>
      </c>
      <c r="C40" s="155" t="s">
        <v>6</v>
      </c>
      <c r="D40" s="116">
        <v>1</v>
      </c>
      <c r="E40" s="116">
        <v>1</v>
      </c>
      <c r="F40" s="117">
        <f t="shared" si="1"/>
        <v>1</v>
      </c>
      <c r="G40" s="118">
        <v>0.01</v>
      </c>
      <c r="H40" s="119">
        <v>0.01</v>
      </c>
      <c r="I40" s="154"/>
      <c r="J40" s="141"/>
    </row>
    <row r="41" spans="1:10" ht="12.75">
      <c r="A41" s="132">
        <v>14.4</v>
      </c>
      <c r="B41" s="152" t="s">
        <v>45</v>
      </c>
      <c r="C41" s="155" t="s">
        <v>6</v>
      </c>
      <c r="D41" s="116">
        <v>1</v>
      </c>
      <c r="E41" s="116">
        <v>1</v>
      </c>
      <c r="F41" s="117">
        <f t="shared" si="1"/>
        <v>1</v>
      </c>
      <c r="G41" s="118">
        <v>0.01</v>
      </c>
      <c r="H41" s="119">
        <v>0.01</v>
      </c>
      <c r="I41" s="154"/>
      <c r="J41" s="141"/>
    </row>
    <row r="42" spans="1:10" ht="12.75">
      <c r="A42" s="151">
        <v>14.5</v>
      </c>
      <c r="B42" s="152" t="s">
        <v>25</v>
      </c>
      <c r="C42" s="155" t="s">
        <v>6</v>
      </c>
      <c r="D42" s="116">
        <v>1</v>
      </c>
      <c r="E42" s="116">
        <v>1</v>
      </c>
      <c r="F42" s="117">
        <f t="shared" si="1"/>
        <v>1</v>
      </c>
      <c r="G42" s="118">
        <v>0.01</v>
      </c>
      <c r="H42" s="119">
        <v>0.01</v>
      </c>
      <c r="I42" s="154"/>
      <c r="J42" s="141"/>
    </row>
    <row r="43" spans="1:10" ht="12.75">
      <c r="A43" s="132">
        <v>14.6</v>
      </c>
      <c r="B43" s="152" t="s">
        <v>26</v>
      </c>
      <c r="C43" s="155" t="s">
        <v>6</v>
      </c>
      <c r="D43" s="116">
        <v>1</v>
      </c>
      <c r="E43" s="116">
        <v>1</v>
      </c>
      <c r="F43" s="117">
        <f t="shared" si="1"/>
        <v>1</v>
      </c>
      <c r="G43" s="118">
        <v>0.01</v>
      </c>
      <c r="H43" s="119">
        <v>0.01</v>
      </c>
      <c r="I43" s="154"/>
      <c r="J43" s="141"/>
    </row>
    <row r="44" spans="1:10" ht="12.75">
      <c r="A44" s="151">
        <v>14.7</v>
      </c>
      <c r="B44" s="152" t="s">
        <v>27</v>
      </c>
      <c r="C44" s="155" t="s">
        <v>6</v>
      </c>
      <c r="D44" s="116">
        <v>1</v>
      </c>
      <c r="E44" s="116">
        <v>1</v>
      </c>
      <c r="F44" s="117">
        <f t="shared" si="1"/>
        <v>1</v>
      </c>
      <c r="G44" s="118">
        <v>0.01</v>
      </c>
      <c r="H44" s="119">
        <v>0.01</v>
      </c>
      <c r="I44" s="154"/>
      <c r="J44" s="141"/>
    </row>
    <row r="45" spans="1:10" ht="12.75">
      <c r="A45" s="132">
        <v>14.8</v>
      </c>
      <c r="B45" s="156" t="s">
        <v>46</v>
      </c>
      <c r="C45" s="157" t="s">
        <v>6</v>
      </c>
      <c r="D45" s="158">
        <v>1</v>
      </c>
      <c r="E45" s="116">
        <v>1</v>
      </c>
      <c r="F45" s="117">
        <f t="shared" si="1"/>
        <v>1</v>
      </c>
      <c r="G45" s="118">
        <v>0.01</v>
      </c>
      <c r="H45" s="119">
        <v>0.01</v>
      </c>
      <c r="I45" s="159"/>
      <c r="J45" s="142"/>
    </row>
    <row r="46" spans="1:10" ht="12.75">
      <c r="A46" s="151">
        <v>14.9</v>
      </c>
      <c r="B46" s="160" t="s">
        <v>51</v>
      </c>
      <c r="C46" s="157" t="s">
        <v>1</v>
      </c>
      <c r="D46" s="158">
        <v>1</v>
      </c>
      <c r="E46" s="116">
        <v>1</v>
      </c>
      <c r="F46" s="117">
        <f t="shared" si="1"/>
        <v>1</v>
      </c>
      <c r="G46" s="118">
        <v>0.01</v>
      </c>
      <c r="H46" s="119">
        <v>0.01</v>
      </c>
      <c r="I46" s="161"/>
      <c r="J46" s="143"/>
    </row>
    <row r="47" spans="1:10" ht="12.75">
      <c r="A47" s="162">
        <v>14.1</v>
      </c>
      <c r="B47" s="160" t="s">
        <v>50</v>
      </c>
      <c r="C47" s="155" t="s">
        <v>1</v>
      </c>
      <c r="D47" s="158">
        <v>1</v>
      </c>
      <c r="E47" s="116">
        <v>1</v>
      </c>
      <c r="F47" s="117">
        <f t="shared" si="1"/>
        <v>1</v>
      </c>
      <c r="G47" s="118">
        <v>0.01</v>
      </c>
      <c r="H47" s="119">
        <v>0.01</v>
      </c>
      <c r="I47" s="161"/>
      <c r="J47" s="143"/>
    </row>
    <row r="48" spans="1:10" ht="12.75">
      <c r="A48" s="163">
        <v>14.11</v>
      </c>
      <c r="B48" s="164" t="s">
        <v>60</v>
      </c>
      <c r="C48" s="165" t="s">
        <v>6</v>
      </c>
      <c r="D48" s="116">
        <v>1</v>
      </c>
      <c r="E48" s="116">
        <v>1</v>
      </c>
      <c r="F48" s="117">
        <f t="shared" si="1"/>
        <v>1</v>
      </c>
      <c r="G48" s="118">
        <v>0.01</v>
      </c>
      <c r="H48" s="119">
        <v>0.01</v>
      </c>
      <c r="I48" s="154"/>
      <c r="J48" s="141"/>
    </row>
    <row r="49" spans="1:10" ht="12.75">
      <c r="A49" s="163">
        <v>14.12</v>
      </c>
      <c r="B49" s="164" t="s">
        <v>61</v>
      </c>
      <c r="C49" s="165" t="s">
        <v>6</v>
      </c>
      <c r="D49" s="116">
        <v>1</v>
      </c>
      <c r="E49" s="116">
        <v>1</v>
      </c>
      <c r="F49" s="117">
        <f t="shared" si="1"/>
        <v>1</v>
      </c>
      <c r="G49" s="118">
        <v>0.01</v>
      </c>
      <c r="H49" s="119">
        <v>0.01</v>
      </c>
      <c r="I49" s="154"/>
      <c r="J49" s="141"/>
    </row>
    <row r="50" spans="1:10" ht="12.75">
      <c r="A50" s="166">
        <v>14.13</v>
      </c>
      <c r="B50" s="160" t="s">
        <v>20</v>
      </c>
      <c r="C50" s="155" t="s">
        <v>6</v>
      </c>
      <c r="D50" s="158">
        <v>1</v>
      </c>
      <c r="E50" s="116">
        <v>1</v>
      </c>
      <c r="F50" s="117">
        <f t="shared" si="1"/>
        <v>1</v>
      </c>
      <c r="G50" s="118">
        <v>0.01</v>
      </c>
      <c r="H50" s="119">
        <v>0.01</v>
      </c>
      <c r="I50" s="161"/>
      <c r="J50" s="143"/>
    </row>
    <row r="51" spans="1:10" ht="13.5" thickBot="1">
      <c r="A51" s="167">
        <v>14.15</v>
      </c>
      <c r="B51" s="168" t="s">
        <v>84</v>
      </c>
      <c r="C51" s="169" t="s">
        <v>6</v>
      </c>
      <c r="D51" s="170">
        <v>1</v>
      </c>
      <c r="E51" s="171">
        <v>1</v>
      </c>
      <c r="F51" s="172">
        <f t="shared" ref="F51" si="2">D51*E51</f>
        <v>1</v>
      </c>
      <c r="G51" s="173">
        <v>0.01</v>
      </c>
      <c r="H51" s="174">
        <v>0.01</v>
      </c>
      <c r="I51" s="161"/>
      <c r="J51" s="143"/>
    </row>
    <row r="52" spans="1:10" ht="13.5" thickBot="1">
      <c r="A52" s="144" t="s">
        <v>48</v>
      </c>
      <c r="B52" s="145" t="s">
        <v>55</v>
      </c>
      <c r="C52" s="146"/>
      <c r="D52" s="147"/>
      <c r="E52" s="148"/>
      <c r="F52" s="148"/>
      <c r="G52" s="149"/>
      <c r="H52" s="149"/>
      <c r="I52" s="150">
        <v>7.7999999999999996E-3</v>
      </c>
      <c r="J52" s="140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B01F33-E1E2-4D5B-B78A-29C7CB0A6218}"/>
</file>

<file path=customXml/itemProps2.xml><?xml version="1.0" encoding="utf-8"?>
<ds:datastoreItem xmlns:ds="http://schemas.openxmlformats.org/officeDocument/2006/customXml" ds:itemID="{F1A9AAFA-402A-46EE-91BD-EB5B82CB29F2}"/>
</file>

<file path=customXml/itemProps3.xml><?xml version="1.0" encoding="utf-8"?>
<ds:datastoreItem xmlns:ds="http://schemas.openxmlformats.org/officeDocument/2006/customXml" ds:itemID="{E8FD2437-DFE4-4FEC-8DA4-E5F58E589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2021-05-14T19:27:38Z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